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mc:AlternateContent xmlns:mc="http://schemas.openxmlformats.org/markup-compatibility/2006">
    <mc:Choice Requires="x15">
      <x15ac:absPath xmlns:x15ac="http://schemas.microsoft.com/office/spreadsheetml/2010/11/ac" url="P:\UP\Občina Šmarje pri Jelšah\Dvorec Jelšingrad - projekt fasade\PROJEKT\12_IDP za razpis - Stavbno pohištvo\POPIS Julij 2025 s polkni\"/>
    </mc:Choice>
  </mc:AlternateContent>
  <xr:revisionPtr revIDLastSave="0" documentId="13_ncr:1_{943A18C6-4D4B-4138-A37F-869BD50D0F64}" xr6:coauthVersionLast="47" xr6:coauthVersionMax="47" xr10:uidLastSave="{00000000-0000-0000-0000-000000000000}"/>
  <bookViews>
    <workbookView xWindow="-120" yWindow="-120" windowWidth="51840" windowHeight="21240" tabRatio="770" activeTab="2" xr2:uid="{00000000-000D-0000-FFFF-FFFF00000000}"/>
  </bookViews>
  <sheets>
    <sheet name="PRVA STRAN" sheetId="70" r:id="rId1"/>
    <sheet name="REK-SKUPAJ" sheetId="5" r:id="rId2"/>
    <sheet name="REK STAVBNO POHIŠTVO" sheetId="42" r:id="rId3"/>
    <sheet name="A-STAVBNO POHIŠTVO" sheetId="31" r:id="rId4"/>
  </sheets>
  <definedNames>
    <definedName name="BuiltIn_Print_Area">"$#REF!.$A$6:$#REF!.$B$820"</definedName>
    <definedName name="CAD">#REF!</definedName>
    <definedName name="CAD_3">#REF!</definedName>
    <definedName name="CAD_4">#REF!</definedName>
    <definedName name="Datum">#REF!</definedName>
    <definedName name="DEM2KN">#REF!</definedName>
    <definedName name="EUR">#REF!</definedName>
    <definedName name="EUR_3">#REF!</definedName>
    <definedName name="EUR_4">#REF!</definedName>
    <definedName name="EUR_5">#REF!</definedName>
    <definedName name="EUR_6">#REF!</definedName>
    <definedName name="eur_7">#REF!</definedName>
    <definedName name="EUR2DEM">#REF!</definedName>
    <definedName name="EUR2KN">#REF!</definedName>
    <definedName name="Excel_BuiltIn__FilterDatabase">#REF!</definedName>
    <definedName name="Excel_BuiltIn_Print_Area_1" localSheetId="3">#REF!</definedName>
    <definedName name="Excel_BuiltIn_Print_Area_1" localSheetId="0">#REF!</definedName>
    <definedName name="Excel_BuiltIn_Print_Area_1" localSheetId="2">#REF!</definedName>
    <definedName name="Excel_BuiltIn_Print_Area_1">#REF!</definedName>
    <definedName name="Excel_BuiltIn_Print_Area_8" localSheetId="3">#REF!</definedName>
    <definedName name="Excel_BuiltIn_Print_Area_8" localSheetId="0">#REF!</definedName>
    <definedName name="Excel_BuiltIn_Print_Area_8" localSheetId="2">#REF!</definedName>
    <definedName name="Excel_BuiltIn_Print_Area_8">#REF!</definedName>
    <definedName name="Naročnik">#REF!</definedName>
    <definedName name="_xlnm.Print_Area" localSheetId="3">'A-STAVBNO POHIŠTVO'!$A$1:$F$259</definedName>
    <definedName name="_xlnm.Print_Area" localSheetId="2">'REK STAVBNO POHIŠTVO'!$A$1:$F$30</definedName>
    <definedName name="_xlnm.Print_Area" localSheetId="1">'REK-SKUPAJ'!$A$1:$E$32</definedName>
    <definedName name="U">#REF!</definedName>
    <definedName name="US">#REF!</definedName>
    <definedName name="USD">#REF!</definedName>
    <definedName name="UVSIM">#REF!</definedName>
    <definedName name="X">#REF!</definedName>
    <definedName name="Za">#REF!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29" i="31" l="1"/>
  <c r="F232" i="31"/>
  <c r="F210" i="31"/>
  <c r="F205" i="31"/>
  <c r="F204" i="31"/>
  <c r="F199" i="31" l="1"/>
  <c r="F193" i="31"/>
  <c r="F187" i="31"/>
  <c r="F181" i="31"/>
  <c r="F175" i="31"/>
  <c r="F169" i="31"/>
  <c r="F163" i="31"/>
  <c r="F152" i="31"/>
  <c r="F151" i="31"/>
  <c r="F157" i="31"/>
  <c r="F146" i="31" l="1"/>
  <c r="F140" i="31"/>
  <c r="F134" i="31"/>
  <c r="F128" i="31"/>
  <c r="F123" i="31"/>
  <c r="F122" i="31"/>
  <c r="F117" i="31"/>
  <c r="F111" i="31"/>
  <c r="F100" i="31"/>
  <c r="F95" i="31"/>
  <c r="F94" i="31"/>
  <c r="F84" i="31"/>
  <c r="F44" i="31" l="1"/>
  <c r="F43" i="31"/>
  <c r="F49" i="31" l="1"/>
  <c r="F255" i="31" l="1"/>
  <c r="F254" i="31"/>
  <c r="F216" i="31" l="1"/>
  <c r="F215" i="31"/>
  <c r="A1" i="31" l="1"/>
  <c r="B10" i="42"/>
  <c r="A3" i="31"/>
  <c r="F6" i="31"/>
  <c r="F7" i="31"/>
  <c r="A11" i="31"/>
  <c r="F20" i="31"/>
  <c r="F21" i="31"/>
  <c r="F23" i="31" l="1"/>
  <c r="F9" i="31"/>
  <c r="C3" i="5"/>
  <c r="F251" i="31" l="1"/>
  <c r="F249" i="31"/>
  <c r="F247" i="31"/>
  <c r="F245" i="31"/>
  <c r="F243" i="31"/>
  <c r="F241" i="31"/>
  <c r="F239" i="31"/>
  <c r="F237" i="31"/>
  <c r="F235" i="31"/>
  <c r="F226" i="31"/>
  <c r="F225" i="31"/>
  <c r="F221" i="31"/>
  <c r="F220" i="31"/>
  <c r="F211" i="31"/>
  <c r="F209" i="31"/>
  <c r="F200" i="31"/>
  <c r="F198" i="31"/>
  <c r="F194" i="31"/>
  <c r="F192" i="31"/>
  <c r="F188" i="31"/>
  <c r="F186" i="31"/>
  <c r="F182" i="31"/>
  <c r="F180" i="31"/>
  <c r="F176" i="31"/>
  <c r="F174" i="31"/>
  <c r="F170" i="31"/>
  <c r="F168" i="31"/>
  <c r="F164" i="31"/>
  <c r="F162" i="31"/>
  <c r="F158" i="31"/>
  <c r="F156" i="31"/>
  <c r="F147" i="31"/>
  <c r="F145" i="31"/>
  <c r="F141" i="31"/>
  <c r="F139" i="31"/>
  <c r="F135" i="31"/>
  <c r="F133" i="31"/>
  <c r="F129" i="31"/>
  <c r="F127" i="31"/>
  <c r="F118" i="31"/>
  <c r="F116" i="31"/>
  <c r="F112" i="31"/>
  <c r="F110" i="31"/>
  <c r="F106" i="31"/>
  <c r="F105" i="31"/>
  <c r="F101" i="31"/>
  <c r="F99" i="31"/>
  <c r="F90" i="31"/>
  <c r="F89" i="31"/>
  <c r="F85" i="31"/>
  <c r="F83" i="31"/>
  <c r="F79" i="31"/>
  <c r="F78" i="31"/>
  <c r="F74" i="31"/>
  <c r="F73" i="31"/>
  <c r="F69" i="31"/>
  <c r="F65" i="31"/>
  <c r="F64" i="31"/>
  <c r="F60" i="31"/>
  <c r="F59" i="31"/>
  <c r="F55" i="31"/>
  <c r="F54" i="31"/>
  <c r="F50" i="31"/>
  <c r="F48" i="31"/>
  <c r="B15" i="42"/>
  <c r="A25" i="31"/>
  <c r="F257" i="31" l="1"/>
  <c r="F15" i="42" s="1"/>
  <c r="B13" i="42" l="1"/>
  <c r="B14" i="42"/>
  <c r="F14" i="42" l="1"/>
  <c r="F13" i="42" l="1"/>
  <c r="F10" i="42" s="1"/>
  <c r="F17" i="42" l="1"/>
  <c r="F6" i="42" s="1"/>
  <c r="E9" i="5" s="1"/>
  <c r="E11" i="5" s="1"/>
  <c r="E13" i="5" l="1"/>
  <c r="E15" i="5" s="1"/>
</calcChain>
</file>

<file path=xl/sharedStrings.xml><?xml version="1.0" encoding="utf-8"?>
<sst xmlns="http://schemas.openxmlformats.org/spreadsheetml/2006/main" count="511" uniqueCount="392">
  <si>
    <t>Rušitvena dela</t>
  </si>
  <si>
    <t>Splošna določila</t>
  </si>
  <si>
    <t>Dimenzije obrtniških izdelkov in količine je potrebno pred naročanjem preveriti na objektu.</t>
  </si>
  <si>
    <t>Dodatna, nepredvidena in več dela, ki niso zajeta v popisu se izvedejo po predhodnem dogovoru z nadzornim organom in se obračunajo po dejanskih količinah, po predhodni odobritvi enotne cene s strani investitorja.</t>
  </si>
  <si>
    <t>SKUPAJ</t>
  </si>
  <si>
    <t xml:space="preserve">Zap. št. </t>
  </si>
  <si>
    <t>Opis postavke</t>
  </si>
  <si>
    <t>enota</t>
  </si>
  <si>
    <t>količina</t>
  </si>
  <si>
    <t>cena/ enoto</t>
  </si>
  <si>
    <t>skupaj</t>
  </si>
  <si>
    <t>PROJEKTANTSKI POPIS MATERIALA IN DEL</t>
  </si>
  <si>
    <t>INVESTITOR:</t>
  </si>
  <si>
    <t>OBJEKT:</t>
  </si>
  <si>
    <t>PZI</t>
  </si>
  <si>
    <t>Investicija:</t>
  </si>
  <si>
    <t>SKUPAJ Z DDV</t>
  </si>
  <si>
    <t>Ponudnik:</t>
  </si>
  <si>
    <t>Odgovorna oseba za podpis pogodbe:</t>
  </si>
  <si>
    <t>Davčna številka:</t>
  </si>
  <si>
    <t>Kontaktna oseba za obrazložitev ponudbe:</t>
  </si>
  <si>
    <t>Telefon kontaktne osebe:</t>
  </si>
  <si>
    <t>E-pošta kontaktne osebe:</t>
  </si>
  <si>
    <t>Številka ponudbe:</t>
  </si>
  <si>
    <t>Datum ponudbe:</t>
  </si>
  <si>
    <t>žig in podpis:</t>
  </si>
  <si>
    <t>1.</t>
  </si>
  <si>
    <t>V enotne cene je potrebno vkalkulirati vse pomožne, delovne, montažne in zaščitne odre. Izjema velja le za fasadni oder, ki se obračuna posebej.</t>
  </si>
  <si>
    <t>m²</t>
  </si>
  <si>
    <t>2.</t>
  </si>
  <si>
    <t>kom</t>
  </si>
  <si>
    <t>REKAPITULACIJA</t>
  </si>
  <si>
    <t>pavšal</t>
  </si>
  <si>
    <t>Stavbno pohištvo</t>
  </si>
  <si>
    <t>Pri rušitvenih delih je potrebno upoštevati vse pravilnike in upoštevati ustrezne ukrepe, ki jih narekuje RS Slovenija v primeru nevarnih odpadkov kot je npr. azbest…. Navedene stroške mora imeti izvajalec vkalkulirane v svojih enotnih cenah.</t>
  </si>
  <si>
    <t>I.</t>
  </si>
  <si>
    <t>FAZA:</t>
  </si>
  <si>
    <t>ŠTEVILKA PROJEKTA:</t>
  </si>
  <si>
    <t>PROJEKTANT:</t>
  </si>
  <si>
    <t>Savinjska cesta 117</t>
  </si>
  <si>
    <t>3313 Polzela</t>
  </si>
  <si>
    <t>DATUM:</t>
  </si>
  <si>
    <t>A</t>
  </si>
  <si>
    <t>B</t>
  </si>
  <si>
    <t>A.i</t>
  </si>
  <si>
    <t>A.ii</t>
  </si>
  <si>
    <t>A.iii</t>
  </si>
  <si>
    <t>Izvajalec mora imeti v enotnih cenah upoštevane vse stroške eventuelnih začasnih zaščit naprav, konstrukcij in opreme, ki bi bili potrebni v času rušenja oziroma gradnje objekta.</t>
  </si>
  <si>
    <r>
      <t>Splošna določila: V ceni rušitvenih del je upoštevan strošek trajnega odlaganja gradbenih odpadkov na deponijo s koncesijo RS ter pridobitev evidenčnih listov, ter izdelava končnega poročila o ravnanju z gradbenimi odpadki, skladno s pravilnikom o ravnanju z gradbenimi odpadki.</t>
    </r>
    <r>
      <rPr>
        <i/>
        <sz val="10"/>
        <color rgb="FFFF0000"/>
        <rFont val="Swis721 BT"/>
        <family val="2"/>
      </rPr>
      <t/>
    </r>
  </si>
  <si>
    <r>
      <rPr>
        <b/>
        <sz val="10"/>
        <rFont val="Arial Narrow"/>
        <family val="2"/>
        <charset val="238"/>
      </rPr>
      <t xml:space="preserve">V vseh rušitvenih delih </t>
    </r>
    <r>
      <rPr>
        <sz val="10"/>
        <rFont val="Arial Narrow"/>
        <family val="2"/>
        <charset val="238"/>
      </rPr>
      <t>je poleg rušenja potrebno upoštevati še nakladanje, prenos rušenega materiala na deponijo izven objekta in odvoz na registrirano komunalno deponijo in plačilo stroškov deponije s pridobitvijo evidenčnega lista.
Izmere in obračun izvedenih del rušitev so v vgrajenem stanju. Faktor povečanja volumna za odvoz ruševin mora biti zajet v ceni za enoto.</t>
    </r>
  </si>
  <si>
    <t>zap.št</t>
  </si>
  <si>
    <t>VRSTA DEL</t>
  </si>
  <si>
    <t>VREDNOST DEL</t>
  </si>
  <si>
    <r>
      <t xml:space="preserve">Opisi pozicij so skrajšani, ponudba mora vsebovati vse stroške za kompletno izdelavo pozicije, tudi če v popisu niso eksplicitno navedeni. </t>
    </r>
    <r>
      <rPr>
        <b/>
        <sz val="10"/>
        <rFont val="Arial Narrow"/>
        <family val="2"/>
        <charset val="238"/>
      </rPr>
      <t>Enotna cena mora zajeti izdelavo vseh potrebnih detajlov in dopolnilnih del, ki jih je potrebno izvesti za dokončanje posameznih del, tudi če potrebni detajli in zaključki niso podrobno navedeni in opisani v popisu del, in so ta dopolnila nujna za pravilno funkcioniranje posameznih sistemov.</t>
    </r>
  </si>
  <si>
    <t>DDV 22 %</t>
  </si>
  <si>
    <t>OKNA</t>
  </si>
  <si>
    <t>1.O3</t>
  </si>
  <si>
    <t>O3</t>
  </si>
  <si>
    <t>1.O4</t>
  </si>
  <si>
    <t>O4</t>
  </si>
  <si>
    <t>PZ4</t>
  </si>
  <si>
    <t>1.O5</t>
  </si>
  <si>
    <t>O5</t>
  </si>
  <si>
    <t>PZ5</t>
  </si>
  <si>
    <t>1.O6</t>
  </si>
  <si>
    <t>O6</t>
  </si>
  <si>
    <t>1.O7</t>
  </si>
  <si>
    <t>O7</t>
  </si>
  <si>
    <t>RAZNA NEPREDVIDENA DELA 10 %</t>
  </si>
  <si>
    <t xml:space="preserve">Vsako opisano delo vsebuje osnovni in pomožni material, prevoz materiala in orodja na objekt, notranje transporte po gradbišču, vse delo, delovne in pomožne odre za vsa dela v notranjosti (razen fasadnih odrov), organizacijo in zavarovanje gradbišča, gradbiščno ograjo in tablo, zaključno čiščenje, odstranitev odpadkov po dovršenem delu in stroške trajnega odlaganja na komunalni deponiji. Prav tako vsa dela vsebujejo vso potrebna dela povezana z zaščito notranjih in zunanjih površin prostorov, tlaka, instalacij, slikopleskarskih del, stropa in ostalega ter sprotna (takojšnja) čiščenja po končani montaži.
</t>
  </si>
  <si>
    <t>Obvezno je ločevanje rušenih materialov: beton in armiran beton, pločevina, les, steklo, plastika, kovina… po klasifikaciji gr. odpadkov. Izvajalec prevzema vso odgovornost za ustrezno ravnanje z gradbenimi odpadki.</t>
  </si>
  <si>
    <t>V ceni rušitvenih del je potrebno upoštevati vse varnostne ukrepe in vsa potrebna podpiranja v času rušenja in zaščito poti in sosednjih prostorov ter morebitne odre za izvedbo.</t>
  </si>
  <si>
    <t>PZ7</t>
  </si>
  <si>
    <t>V enotnih cenah je potrebno upoštevati redna čiščenja med deli in finalno čiščenje (sprotno med gradnjo in 1x po izvedenih vseh delih, vključno s finalnim čiščenjem vseh zunanjih površin in vseh horizontalnih in vertikalnih površin). Izvajalec mora ves čas gradnje skrbeti za urejen izgled gradbišča.</t>
  </si>
  <si>
    <t>SPLOŠNA DOLOČILA:
Vsa dela morajo biti izvedena kvalitetno iz materialov z zahtevanimi lastnostmi in atesti. Dokazovanje kvalitete z atesti in atestiranje vseh materialov.</t>
  </si>
  <si>
    <t>Občina Šmaje pri Jelšah</t>
  </si>
  <si>
    <t>Aškerčev trg 15</t>
  </si>
  <si>
    <t>3240 Šmarje pri Jelšah</t>
  </si>
  <si>
    <t>UP-019/2023</t>
  </si>
  <si>
    <t>Pripravljalna dela</t>
  </si>
  <si>
    <t>TEHNIČNI OPIS LESENO STAVBNO POHIŠTVO</t>
  </si>
  <si>
    <t>STAVBNO POHIŠTVO</t>
  </si>
  <si>
    <t>Okno : okno dim. 90 x 160 cm</t>
  </si>
  <si>
    <t>Polica zunanja : okno dim.  90 x 160 cm</t>
  </si>
  <si>
    <t>Okno : okno dim. 40 x 140 cm</t>
  </si>
  <si>
    <t>PZ3</t>
  </si>
  <si>
    <t>Polica zunanja : okno dim. 40 x 140 cm</t>
  </si>
  <si>
    <t>Okno : okno dim.  49 x 185 cm</t>
  </si>
  <si>
    <t>Polica zunanja : okno dim.  49 x 185 cm</t>
  </si>
  <si>
    <t>Okno : okno dim. 49 x 185 cm</t>
  </si>
  <si>
    <t>Polica zunanja : okno dim. 49 x 185 cm</t>
  </si>
  <si>
    <t>Okno : okno dim. 58 x 106 cm</t>
  </si>
  <si>
    <t>Polica zunanja : okno dim. 58 x 106 cm</t>
  </si>
  <si>
    <t>1.O8</t>
  </si>
  <si>
    <t>O8</t>
  </si>
  <si>
    <t>Okno : okno dim. 60 x 35 cm</t>
  </si>
  <si>
    <t>Polica zunanja : okno dim. 60 x 35 cm</t>
  </si>
  <si>
    <t>1.O9</t>
  </si>
  <si>
    <t>O9</t>
  </si>
  <si>
    <t>Okno : okno dim.  70 x 85 cm</t>
  </si>
  <si>
    <t>PZ9</t>
  </si>
  <si>
    <t>Polica zunanja : okno dim.  70 x 85 cm</t>
  </si>
  <si>
    <t>1.O10</t>
  </si>
  <si>
    <t>O10</t>
  </si>
  <si>
    <t>Okno : okno dim. 70 x 96 cm</t>
  </si>
  <si>
    <t>PZ10</t>
  </si>
  <si>
    <t>Polica zunanja : okno dim. 70 x 96 cm</t>
  </si>
  <si>
    <t>1.O12</t>
  </si>
  <si>
    <t>O12</t>
  </si>
  <si>
    <t>Okno : okno dim. 78 x 203 cm</t>
  </si>
  <si>
    <t>PZ12</t>
  </si>
  <si>
    <t>Polica zunanja : okno dim. 78 x 203 cm</t>
  </si>
  <si>
    <t>1.O13</t>
  </si>
  <si>
    <t>O13</t>
  </si>
  <si>
    <t>Okno : okno dim.  85 x 40 cm</t>
  </si>
  <si>
    <t>PZ13</t>
  </si>
  <si>
    <t>Polica zunanja : okno dim.   85 x 40 cm</t>
  </si>
  <si>
    <t>1.O14</t>
  </si>
  <si>
    <t>O14</t>
  </si>
  <si>
    <t>Okno : okno dim.  90 x 110 cm</t>
  </si>
  <si>
    <t>PZ14*</t>
  </si>
  <si>
    <t>Polica zunanja : okno dim.   90 x 110 cm</t>
  </si>
  <si>
    <t>1.O14*</t>
  </si>
  <si>
    <t>O14*</t>
  </si>
  <si>
    <t>Polica zunanja : okno dim. 90 x 110 cm</t>
  </si>
  <si>
    <t>1.O16*</t>
  </si>
  <si>
    <t>O16*</t>
  </si>
  <si>
    <t>Okno : okno dim. 100 x 133 cm</t>
  </si>
  <si>
    <t>PZ16*</t>
  </si>
  <si>
    <t>Polica zunanja : okno dim. 100 x 133 cm</t>
  </si>
  <si>
    <t>1.O17</t>
  </si>
  <si>
    <t>O17</t>
  </si>
  <si>
    <t>Okno : okno dim. 100 x 185 cm</t>
  </si>
  <si>
    <t>PZ17</t>
  </si>
  <si>
    <t xml:space="preserve">Polica zunanja : okno dim. 100 x 185 cm </t>
  </si>
  <si>
    <t>1.O18</t>
  </si>
  <si>
    <t>O18</t>
  </si>
  <si>
    <t>Okno : okno dim.  104 x 179 cm</t>
  </si>
  <si>
    <t>PZ18</t>
  </si>
  <si>
    <t>Polica zunanja : okno dim. 104 x 179 cm</t>
  </si>
  <si>
    <t>1.O19</t>
  </si>
  <si>
    <t>O19</t>
  </si>
  <si>
    <t>Okno : okno dim. 108 x 308 cm</t>
  </si>
  <si>
    <t>PZ19</t>
  </si>
  <si>
    <t>Polica zunanja : okno dim. 108 x 308 cm</t>
  </si>
  <si>
    <t>1.O21*</t>
  </si>
  <si>
    <t>O21*</t>
  </si>
  <si>
    <t>Okno : okno dim. 110 x 150 cm</t>
  </si>
  <si>
    <t>PZ21*</t>
  </si>
  <si>
    <t>Polica zunanja : okno dim. 110 x 150 cm</t>
  </si>
  <si>
    <t>1.O22</t>
  </si>
  <si>
    <t>O22</t>
  </si>
  <si>
    <t>Okno : okno dim. 110 x 202 cm</t>
  </si>
  <si>
    <t>PZ22</t>
  </si>
  <si>
    <t>Polica zunanja : okno dim. 110 x 202 cm</t>
  </si>
  <si>
    <t>1.O23</t>
  </si>
  <si>
    <t>O23</t>
  </si>
  <si>
    <t>Okno : okno dim. 110 x 225 cm</t>
  </si>
  <si>
    <t>PZ23</t>
  </si>
  <si>
    <t>Polica zunanja : okno dim. 110 x 225 cm</t>
  </si>
  <si>
    <t>1.O24</t>
  </si>
  <si>
    <t>O24</t>
  </si>
  <si>
    <t>Okno : okno dim. 111 x 248 cm</t>
  </si>
  <si>
    <t>PZ24</t>
  </si>
  <si>
    <t>Polica zunanja : okno dim. 111 x 248 cm</t>
  </si>
  <si>
    <t>1.O25</t>
  </si>
  <si>
    <t>O25</t>
  </si>
  <si>
    <t>Okno : okno dim. 114 x 291 cm</t>
  </si>
  <si>
    <t>PZ25</t>
  </si>
  <si>
    <t>Polica zunanja : okno dim. 114 x 291 cm</t>
  </si>
  <si>
    <t>1.O26</t>
  </si>
  <si>
    <t>O26</t>
  </si>
  <si>
    <t>PZ26</t>
  </si>
  <si>
    <t>1.O27</t>
  </si>
  <si>
    <t>O27</t>
  </si>
  <si>
    <t>PZ27</t>
  </si>
  <si>
    <t>O28</t>
  </si>
  <si>
    <t>PZ28</t>
  </si>
  <si>
    <t>1.O30</t>
  </si>
  <si>
    <t>O30</t>
  </si>
  <si>
    <t>Okno : okno dim. 130 x 266 cm</t>
  </si>
  <si>
    <t>PZ30</t>
  </si>
  <si>
    <t>Polica zunanja : okno dim. 130 x 266 cm</t>
  </si>
  <si>
    <t>1.O33</t>
  </si>
  <si>
    <t>O33</t>
  </si>
  <si>
    <t>Okno : okno dim. 78 x 50 cm</t>
  </si>
  <si>
    <t>PZ33</t>
  </si>
  <si>
    <t>Polica zunanja : okno dim.  78 x 50 cm</t>
  </si>
  <si>
    <t>1.O34</t>
  </si>
  <si>
    <t>O34</t>
  </si>
  <si>
    <t>Okno : okno dim. 78 x 40 cm</t>
  </si>
  <si>
    <t>PZ34</t>
  </si>
  <si>
    <t>Polica zunanja : okno dim. 78 x 40 cm</t>
  </si>
  <si>
    <t>ZUNANJA VRATA</t>
  </si>
  <si>
    <t>3.zV9</t>
  </si>
  <si>
    <t xml:space="preserve">Odstranitev obstoječih oken iz lesenih okvirjev in polnila iz stekla, z nadsvetlobo in fiksnim elementom levo in desno od vrat. Vključno z nalganjem, odvozom na trajno deponijo in pridobitvijo evidenčnega lista.
►okna velikosti do 5,0 m²
</t>
  </si>
  <si>
    <t>Okno: okno dim. fi 52 cm</t>
  </si>
  <si>
    <t>OKNO O3</t>
  </si>
  <si>
    <t>OKNO O2*</t>
  </si>
  <si>
    <t>OKNO O4</t>
  </si>
  <si>
    <t>OKNO O5</t>
  </si>
  <si>
    <t>OKNO O6</t>
  </si>
  <si>
    <t>PZ14</t>
  </si>
  <si>
    <t>1.O28</t>
  </si>
  <si>
    <t>OKNO O7</t>
  </si>
  <si>
    <t>OKNO O8</t>
  </si>
  <si>
    <t>OKNO O9</t>
  </si>
  <si>
    <t>OKNO O10</t>
  </si>
  <si>
    <t>OKNO O12</t>
  </si>
  <si>
    <t>OKNO O13</t>
  </si>
  <si>
    <t>OKNO O14</t>
  </si>
  <si>
    <t>OKNO O14*</t>
  </si>
  <si>
    <t>OKNO O16*</t>
  </si>
  <si>
    <t>OKNO O17</t>
  </si>
  <si>
    <t>OKNO O18</t>
  </si>
  <si>
    <t>OKNO O19</t>
  </si>
  <si>
    <t>OKNO O34</t>
  </si>
  <si>
    <t>OKNO O33</t>
  </si>
  <si>
    <t>OKNO O30</t>
  </si>
  <si>
    <t>OKNO O28</t>
  </si>
  <si>
    <t>OKNO O27</t>
  </si>
  <si>
    <t>OKNO O26</t>
  </si>
  <si>
    <t>OKNO O25</t>
  </si>
  <si>
    <t>OKNO O24</t>
  </si>
  <si>
    <t>OKNO O23</t>
  </si>
  <si>
    <t>OKNO O22</t>
  </si>
  <si>
    <t>OKNO O21*</t>
  </si>
  <si>
    <t>1.O2*</t>
  </si>
  <si>
    <t>O2*</t>
  </si>
  <si>
    <t>PZ2*</t>
  </si>
  <si>
    <t>PZ8</t>
  </si>
  <si>
    <t xml:space="preserve">Odstranitev obstoječih vhodnih vrat iz lesenih okvirjev in polnila iz stekla, z nadsvetlobo in fiksnim elementom levo in desno od vrat. Vključno z nalganjem, odvozom na trajno deponijo in pridobitvijo evidenčnega lista.
►zunanja vrata velikosti do 5,0 m²
</t>
  </si>
  <si>
    <t xml:space="preserve">Dobava in polaganje zaščitne folije in filca za zaščito notrnjih talnih površin. 
</t>
  </si>
  <si>
    <t xml:space="preserve">OSTALO:
- Vsa splošna določila morajo biti vkalkulirana z enotno ceno stavbnega pohištva
- Sheme so sestavni del popisa del. Pri posameznih pozicijah upoštevati splošni opis in sheme razen če ni drugače navedeno.
</t>
  </si>
  <si>
    <t xml:space="preserve"> REKAPITULACIJA STAVBNO POHIŠTVO</t>
  </si>
  <si>
    <t>SKUPAJ STAVBNO POHIŠTVO IN 
RAZNA NEPREDVIDENA DELA 10 %</t>
  </si>
  <si>
    <t>A+B</t>
  </si>
  <si>
    <t>Rekonstrukcija dvorca Jelšingrad (2. faza) - 
prenova stavbnega pohištva</t>
  </si>
  <si>
    <t xml:space="preserve">Priprava gradbišča z vsemi potrebnimi deli, materiali in objekti (ureditev gradbišča, deponije, začasni objekti, gradbiščna tabla, opozorilni znaki, začasni elektro in vodovodni priključek, zagraditev gradbišča s polno panelno ograjo, zagotovitev varnostnih in higiensko tehničnih pogojev - wc in gradbiščnega zabojnika za vodenje operativnih zadev na gradbišču. 
►celotno območje obdelave
</t>
  </si>
  <si>
    <t>Izgled izvedbe okenske police. V popisu je podana dimenzija okna. Zunanje police so daljše kot je širina okna, skladno z detajlom:</t>
  </si>
  <si>
    <t>Uniprojekt d.o.o.</t>
  </si>
  <si>
    <t>Dela je potrebno izvajati po predloženi tehnični dokumentaciji, detajlih izbranega izvajalca, navodilih projektanta in predstavniki ZVKD OE Celje.</t>
  </si>
  <si>
    <t>OKNO O32</t>
  </si>
  <si>
    <t>Okno : okno dim. 27 x 70 cm</t>
  </si>
  <si>
    <t>Polica zunanja : okno dim.  27 x 70 cm</t>
  </si>
  <si>
    <t>1.O32</t>
  </si>
  <si>
    <t>O32</t>
  </si>
  <si>
    <t>PZ32</t>
  </si>
  <si>
    <t xml:space="preserve">zV1 - Dimenzije vrat: 85 x 183 cm
Prehod: min. svetle dim. vrat so 75 x 178 cm
Odpiranje: enokrilno odpiranje.
Vratni okvir: lesen okvir iz macesna v naravni barvi in zaščiteno s premazom. Barva in izgled po navodilih ZVKD OE Celje.
Vratno krilo: leseno profilirano krilo iz macesna v naravni barvi in zaščiteno s premazom. Barva, profilacija in izgled po navodilih ZVKD OE Celje.
Kljuke in ključavnice: medeninasta kljuka s ščitom, historičnega izgleda. Cilindrična
ključavnica s sistemskim ključem. Kljuka po navodilih ZVKD OE Celje.
Okovje: nerjaveče inox, matiran izgled, 4x nasadilo na vratno krilo.
Obdelava špalet: /
Prag: nizek ALU prag.
</t>
  </si>
  <si>
    <t xml:space="preserve">zV2 - Dimenzije vrat: 100 x 235 cm
Prehod: min. svetle dim. vrat so 90 x 205 cm.
Odpiranje: dvokrilno odpiranje vrat, fiksna nadsvetloba zastekljena z dvoslojnim steklom.
Vratni okvir: lesen okvir iz macesna v naravni barvi in zaščiteno s premazom. Barva in izgled po navodilih ZVKD OE Celje.
Vratno krilo: primarno-sekundarno leseno profilirano krilo iz macesna v naravni barvi in zaščiteno s premazom. Barva, profilacija in izgled po navodilih ZVKD OE Celje.
Kljuke in ključavnice: medeninasta kljuka s ščitom, historičnega izgleda. Cilindrična
ključavnica s sistemskim ključem. Kljuka po navodilih ZVKD OE Celje.
Okovje: nerjaveče inox, matiran izgled, 4x nasadilo na vratno krilo.
Obdelava špalet: /
Prag: nizek ALU prag.
</t>
  </si>
  <si>
    <t xml:space="preserve">zV3 - Dimenzije vrat: 105 x 347 cm
Prehod: min. svetle dim. vrat so 95 x 244 cm
Odpiranje: enokrilno odpiranje vrat, fiksna nadsvetloba nepravilne oblike zastekljena z dvoslojnim steklom.
Vratni okvir: lesen okvir iz macesna v naravni barvi in zaščiteno s premazom. Barva in izgled po navodilih ZVKD OE Celje.
Vratno krilo: leseno profilirano krilo iz macesna v naravni barvi in zaščiteno s premazom.
Barva, profilacija in izgled po navodilih ZVKD OE Celje.
Kljuke in ključavnice: medeninasta kljuka s ščitom, historičnega izgleda. Cilindrična
ključavnica s sistemskim ključem. Kljuka po navodilih ZVKD OE Celje.
Okovje: nerjaveče inox, matiran izgled, 4x nasadilo na vratno krilo.
Obdelava špalet: /
Prag: nizek ALU prag.
</t>
  </si>
  <si>
    <t xml:space="preserve">zV4 - Dimenzije vrat: 125 x 253 cm
Prehod: min. svetle dim. vrat so 115 x 248 cm.
Odpiranje: dvokrilno odpiranje vrat.
Vratni okvir: lesen okvir iz macesna v naravni barvi in zaščiteno s premazom. Barva in izgled po navodilih ZVKD OE Celje.
Vratno krilo: primarno-sekundarno leseno profilirano krilo iz macesna v naravni barvi in zaščiteno s premazom. Barva, profilacija in izgled po navodilih ZVKD OE Celje.
Kljuke in ključavnice: medeninasta kljuka s ščitom, historičnega izgleda. Cilindrična
ključavnica s sistemskim ključem. Kljuka po navodilih ZVKD OE Celje.
Okovje: nerjaveče inox, matiran izgled, 4x nasadilo na vratno krilo
Obdelava špalet: /
Prag: nizek ALU prag
</t>
  </si>
  <si>
    <t xml:space="preserve">zV5 - Dimenzije vrat: 130 x 250 cm
Prehod: min. svetle dim. vrat so 120 x 245 cm.
Odpiranje: enokrilno odpiranje vrat.
Vratni okvir: lesen okvir iz macesna v naravni barvi in zaščiteno s premazom. Barva in izgled po navodilih ZVKD OE Celje.
Vratno krilo: leseno profilirano krilo iz macesna v naravni barvi in zaščiteno s premazom.
Barva, profilacija in izgled po navodilih ZVKD OE Celje.
Kljuke in ključavnice: medeninasta kljuka s ščitom, historičnega izgleda. Cilindrična
ključavnica s sistemskim ključem. Kljuka po navodilih ZVKD OE Celje.
Okovje: nerjaveče inox, matiran izgled, 4x nasadilo na vratno krilo.
Obdelava špalet: /
Prag: nizek ALU prag.
</t>
  </si>
  <si>
    <t xml:space="preserve">zV6 - Dimenzije vrat: 135 x 255 cm
Prehod: min. svetle dim. vrat so 125 x 250 cm.
Odpiranje: dvokrilno odpiranje vrat.
Vratni okvir: lesen okvir iz macesna v naravni barvi in zaščiteno s premazom. Barva in izgledpo navodilih ZVKD OE Celje.
Vratno krilo: primarno-sekundarno leseno profilirano krilo iz macesna v naravni barvi in zaščiteno s premazom. Barva, profilacija in izgled po navodilih ZVKD OE Celje.
Kljuke in ključavnice: medeninasta kljuka s ščitom, historičnega izgleda. Cilindrična
ključavnica s sistemskim ključem. Kljuka po navodilih ZVKD OE Celje.
Okovje: nerjaveče inox, matiran izgled, 4x nasadilo na vratno krilo,
Obdelava špalet: /
Prag: nizek ALU prag
</t>
  </si>
  <si>
    <t xml:space="preserve">zV8 - Dimenzije vrat: 140 x 253 cm
Prehod: min. svetle dim. vrat so 130 x 248 cm
Odpiranje: dvokrilno odpiranje vrat.
Vratni okvir: lesen okvir iz macesna v naravni barvi in zaščiteno s premazom. Barva in izgled
po navodilih ZVKD OE Celje.
Vratno krilo: primarno-sekundarno leseno profilirano krilo iz macesna v naravni barvi in
zaščiteno s premazom. Barva, profilacija in izgled po navodilih ZVKD OE Celje.
Kljuke in ključavnice: medeninasta kljuka s ščitom, historičnega izgleda. Cilindrična
ključavnica s sistemskim ključem. Kljuka po navodilih ZVKD OE Celje.
Okovje: nerjaveče inox, matiran izgled, 4x nasadilo na vratno krilo.
Obdelava špalet: /
Prag: nizek ALU prag.
</t>
  </si>
  <si>
    <t xml:space="preserve">zV9 - Dimenzije vrat: 170 x 230 cm
Prehod: min. svetle dim. vrat so 160 x 225 cm
Odpiranje: dvokrilno odpiranje vrat.
Vratni okvir: lesen okvir nepravilne oblike iz macesna v naravni barvi in zaščiteno s
premazom. Barva in izgled po navodilih ZVKD OE Celje.
Vratno krilo: primarno-sekundarno leseno profilirano krilo iz macesna v naravni barvi in
zaščiteno s premazom. Barva, profilacija in izgled po navodilih ZVKD OE Celje.
Kljuke in ključavnice: medeninasta kljuka s ščitom, historičnega izgleda. Cilindrična
ključavnica s sistemskim ključem. Kljuka po navodilih ZVKD OE Celje.
Okovje: nerjaveče inox, matiran izgled, 4x nasadilo na vratno krilo.
Obdelava špalet: /
Prag: nizek ALU prag.
</t>
  </si>
  <si>
    <t>OSTALO</t>
  </si>
  <si>
    <t>ur</t>
  </si>
  <si>
    <t>kpl</t>
  </si>
  <si>
    <t>4.</t>
  </si>
  <si>
    <t>5.</t>
  </si>
  <si>
    <t xml:space="preserve">Projektantski nadzor vodje projekta (arhitekt) v času gradnje, skladno z veljavno zakonodajo
* obračun po urah
</t>
  </si>
  <si>
    <t xml:space="preserve">Izdelava PID projekta načrt arhitekture notranje opreme po izvedenih delih, skladno z veljavno zakonodajo.
</t>
  </si>
  <si>
    <t>SPLOŠNI OPIS STAVBNEGA POHIŠTVA  
Predvidena je vgradnja oken in vrat iz kakovostnega lesa SLOVENSKI MACESEN.
Okna so opremljena z enojnimi tesnili. 
Zasteklitev je nizko izolacijska dvoslojna zasteklitev.
Pred izdelavo oken je izvajalec dolžan izrisati detajle oken in vrat ter detajle montaže. 
Na izdelane detajle je izvajalec dolžan pred izdelavo stavbnega pohištva pridobiti pisno soglasje predstavnikov nadzora in predstavnikov ZVKD OE Celje. 
Vsa vrata in okna so opremljena z enakimi kljukami in ključavnicami kot so vgrajena na vzorčnih oknih in vratih.</t>
  </si>
  <si>
    <t>Lesena okna prenovljenega dvorca Jelšingrad morajo slediti historičnemu izgledu dvorca, kot je bil v preteklosti.
Posledično je zaradi oblikovalskega vidika prva prioriteta izgled historičnega okna in ne njegova toplotna in zračna izolativnost, saj se oboje med sabo do določene mere izključuje.
Ker se bodo okna vgrajevala v masivne kamnite zidove,  ki imajo svojo naravno paropropustnost je tudi vgradnja oken v masivne zidove klasična brez sicer običajne RAL montaže.
Posledično projektant skladno z navodili ZVKD OE Celje določa le Ug stekla in ne Uw celega okna.
Tako je Ug stekla: 
a. za običajna okna 1,1 W/m2K in je sestavljen iz termopan stekla - zunanjega in notranjega stekla ter termičnim distančnikom 16 mm.
b. za škatlasta okna pa je sestav določen z enojnim steklom v notranjem krilu  ter s termopan steklom z distančnikom  10 mm in kjer Ug1,4 W/m2K v zunanjem krilu.
Ostale karakteristike okna so razvidne iz karakterističnega prereza okna.</t>
  </si>
  <si>
    <t>VRATA:
- Izdelava vhodnih vrat po vzoru obstoječih. Vse vrata se prilagodijo izgledu glavnih vhodnih vrat, ki so že obnovljena in vgrajena v objekt skladno z navodili ZVKD OE Celje.
- Vrata so opremljena z enakimi kljukami in ključavnicami kot so vgrajena na vzorčnih vratih.</t>
  </si>
  <si>
    <t>OKENSKE POLICE:
- Izdelava in montaža novih okenskih poličk iz titancinkove pločevine deb. 0,6 mm r.š. do 55 cm.
- Obdelava robov zaključkov nad okenskimi poličkami (polkrožni zaključki) po navodilih ZVKDS.
- V enoto mere potrebno vključiti vse potrebne obdelave in prilagajanje pločevine.
- Barvo in vzorec police uskladiti s predstavniki ZVKD OE Celje.</t>
  </si>
  <si>
    <t>Okno je zunaj in znotraj v naravni barvi macesna premazano z zaščitnim premazom v treh nanosih.
V ceni vseh postavk morajo biti zajeta vsa dela, dobava in montaža, osnovni material, steklo, pritrdilni in tesnilni material, okovje, zapiralno okovje ter material za vse zaključke. Izvajalec mora vse mere preveriti na licu mesta in izdelati ustrezno tehnično dokumentacijo in delavniške risbe v skladu z dogovorom s predstavniki ZVKDS OE Celje.</t>
  </si>
  <si>
    <t>P2*</t>
  </si>
  <si>
    <t>Polkna : okno dim. 90 x 160 cm</t>
  </si>
  <si>
    <t>OKNO O1</t>
  </si>
  <si>
    <t>1.O1</t>
  </si>
  <si>
    <t>O1</t>
  </si>
  <si>
    <t>PZ1</t>
  </si>
  <si>
    <t>Polica zunanja : okno dim. 27 x 70 cm</t>
  </si>
  <si>
    <t>P9</t>
  </si>
  <si>
    <t>Polkna : okno dim.  70 x 85 cm</t>
  </si>
  <si>
    <t>OKNO O11*</t>
  </si>
  <si>
    <t>1.O11*</t>
  </si>
  <si>
    <t>P11*</t>
  </si>
  <si>
    <t>Polkna : okno dim. 75 x 110 cm</t>
  </si>
  <si>
    <t>PZ11*</t>
  </si>
  <si>
    <t>Polica zunanja : okno dim.  75 x 110 cm</t>
  </si>
  <si>
    <t>P12</t>
  </si>
  <si>
    <t>Polkna : okno dim. 78 x 203 cm</t>
  </si>
  <si>
    <t>P14</t>
  </si>
  <si>
    <t>Polkna : okno dim.  90 x 110 cm</t>
  </si>
  <si>
    <t>P14*</t>
  </si>
  <si>
    <t>OKNO O15*</t>
  </si>
  <si>
    <t>1.O15*</t>
  </si>
  <si>
    <t>P15*</t>
  </si>
  <si>
    <t>Polkna : okno dim. 90 x 114 cm</t>
  </si>
  <si>
    <t>PZ15*</t>
  </si>
  <si>
    <t>Polica zunanja : okno dim. 90 x 114 cm</t>
  </si>
  <si>
    <t>P16*</t>
  </si>
  <si>
    <t>Polkna : okno dim. 100 x 133 cm</t>
  </si>
  <si>
    <t>P17</t>
  </si>
  <si>
    <t>Polkna : okno dim. 100 x 185 cm</t>
  </si>
  <si>
    <t xml:space="preserve">O3 - Dimenzije okna: 40 x 140 cm
Višina parapeta: 40 cm
Okvir: lesen okvir iz macesna v naravnem izgledu z zaščitnim premazom. Klasična
vgradnja. Barva in izgled po navodilih ZVKD OE Celje.
Zasteklitev: varnostna zasteklitev, lepljeno in kaljeno steklo, dvoslojna zasteklitev.
Odpiranje: enoosno odpiranje.
Pololive: medeninaste, historičnega izgleda. Barva in izgled po navodilih ZVKD OE Celje.
Zunanje police: polica iz titancinkove pločevine v barvi po navodilih ZVKD OE Celje. Razvita širina cca. 20 cm
Notranje police: /
Špaleta : /
Polkna: /
Razno: odkapna letev se izvede iz titancinkove pločevine v barvi po navodilih ZVKD OE Celje.
</t>
  </si>
  <si>
    <t>P18</t>
  </si>
  <si>
    <t>Polkna : okno dim.  104 x 179 cm</t>
  </si>
  <si>
    <t>P19</t>
  </si>
  <si>
    <t>Polkna : okno dim. 108 x 308 cm</t>
  </si>
  <si>
    <t>P21*</t>
  </si>
  <si>
    <t>Polkna : okno dim. 110 x 150 cm</t>
  </si>
  <si>
    <t>OKNO O20*</t>
  </si>
  <si>
    <t>1.O20*</t>
  </si>
  <si>
    <t>P20*</t>
  </si>
  <si>
    <t>PZ20*</t>
  </si>
  <si>
    <t>Polkna : okno dim. 110 x 128 cm</t>
  </si>
  <si>
    <t>Polica zunanja : okno dim. 110 x 128 cm</t>
  </si>
  <si>
    <t>P22</t>
  </si>
  <si>
    <t>Polkna : okno dim. 110 x 202 cm</t>
  </si>
  <si>
    <t>P23</t>
  </si>
  <si>
    <t>Polkna : okno dim. 110 x 225 cm</t>
  </si>
  <si>
    <t>P24</t>
  </si>
  <si>
    <t>Polkna : okno dim. 111 x 248 cm</t>
  </si>
  <si>
    <t>P25</t>
  </si>
  <si>
    <t>Polkna : okno dim. 114 x 291 cm</t>
  </si>
  <si>
    <t>Okno : okno dim. 95  85 cm</t>
  </si>
  <si>
    <t>Polica zunanja : okno dim. 95  85 cm</t>
  </si>
  <si>
    <t>P26</t>
  </si>
  <si>
    <t>Polkna : okno dim. 95  85 cm</t>
  </si>
  <si>
    <t>P27</t>
  </si>
  <si>
    <t>P28</t>
  </si>
  <si>
    <t>Okno : okno dim. 95 x 85 cm</t>
  </si>
  <si>
    <t>Polkna : okno dim. 95 x 85 cm</t>
  </si>
  <si>
    <t>Polica zunanja : okno dim. 95 x 85 cm</t>
  </si>
  <si>
    <t>OKNO O29</t>
  </si>
  <si>
    <t>1.O29</t>
  </si>
  <si>
    <t>P29</t>
  </si>
  <si>
    <t>Polkna : okno dim. 126 x 165 cm</t>
  </si>
  <si>
    <t>PZ29</t>
  </si>
  <si>
    <t>Polica zunanja : okno dim. 126 x 165 cm</t>
  </si>
  <si>
    <t>P30</t>
  </si>
  <si>
    <t>Polkna : okno dim. 130 x 266 cm</t>
  </si>
  <si>
    <t>zV7 - Dimenzije vrat: 135 x 318 cm
Prehod: min. svetle dim. vrat so 125 x 239 cm.
Odpiranje: notranji okvir dvokrilno odpiranje vrat. Zunanji okvir dvokrilno odpiranje vrat.
Vratni okvir: lesen škatlasti okvir iz macesna v naravni barvi in zaščiteno s premazom. Barva in izgled po navodilih ZVKD OE Celje.
Vratno krilo: primarno-sekundarno leseno profilirano krilo z delno zasteklitvijo. Krilo iz macesna v naravni barvi in zaščiteno s premazom. Barva, profilacija in izgled po navodilih ZVKD OE Celje. Zasteklitev kaljeno lepljeno steklo, znotraj enoslojno, zunaj dvoslojno.
Kljuke in ključavnice: medeninasta kljuka s ščitom, historičnega izgleda. Cilindrična ključavnica s sistemskim ključem. Večtočkovno zapiranje. Kljuka po navodilih ZVKD OE Celje.
Okovje: nerjaveče inox, matiran izgled, 4x nasadilo na vratno krilo.
Obdelava špalet: /
Prag: nizek ALU prag.
Razno: odkapna letev se izvede iz titancinkove pločevine - barva po izboru ZVKDS.</t>
  </si>
  <si>
    <t>POLKNO P2</t>
  </si>
  <si>
    <t>2.P2</t>
  </si>
  <si>
    <t>POLKNA</t>
  </si>
  <si>
    <t>POLKNO P1</t>
  </si>
  <si>
    <t>2.P1</t>
  </si>
  <si>
    <t>3.zV1</t>
  </si>
  <si>
    <t>3.zV2</t>
  </si>
  <si>
    <t>3.zV3</t>
  </si>
  <si>
    <t>3.zV4</t>
  </si>
  <si>
    <t>3.zV5</t>
  </si>
  <si>
    <t>3.zV6</t>
  </si>
  <si>
    <t>3.zV7</t>
  </si>
  <si>
    <t>3.zV8</t>
  </si>
  <si>
    <t>Okno : okno dim.  95 x 85 cm</t>
  </si>
  <si>
    <t>Polkna : okno dim.  95 x 85 cm</t>
  </si>
  <si>
    <t>Polica zunanja : okno dim.  95 x 85 cm</t>
  </si>
  <si>
    <t xml:space="preserve">IZDELAVA:
- Izdelava stavbnega pohištva po shemah in skladno z zahtevami iz shem in skladno z vzorčnim oknom. 
- Izvajalec mora pred izvedbo predati detajle stavbnega pohištva, sheme stavbnega pohištva in jih predati projektantu in predstavnikom ZVKD OE Celje v potrditev.
- Izvajalec mora skladno s predanimi detajli izdelati stavbno pohištvo
BARVA:
- Barvo in profilacijo stavbnega pohištva pred vgradnjo potrdi projektant in predstavniki ZVKD OE Celje.
ZASTEKLITEV:
- Vsa okna in  vrata, kjer je steklo nižje kot 105 cm od tal, morajo imeti varnostno zasteklitev, steklo zunaj in znotraj kaljeno in lepljeno. (Količina in pozicija takšnih zasteklitev razvidna iz fasad in načrtov).
</t>
  </si>
  <si>
    <t>Marec 2025 - dop. Julij 2025</t>
  </si>
  <si>
    <t>VZORČNO OKNO:
Izdelava stavbnega pohištva skladno z vzočnimi okni na objektu:
a. za običajna okna - prostori pritličja južnega dela objekta
b. za škatlasta okna - okno v 1. nadstropju nad glavnim vhodom v objekt (okno O23).
VZORČNA POLKNA:
Izdelava sklano z vzočnimi polkni na objektu.
Pred pripravo ponudbe obvezen ogled in po dogovoru konzultacija s predstavniki ZVKDS OE Celje na objektu.</t>
  </si>
  <si>
    <t xml:space="preserve">O9 - Dimenzije okna: 70 x 85 cm
Višina parapeta: 135 cm
Okvir: lesen okvir iz macesna v naravnem izgledu z zaščitnim premazom. Klasična vgradnja.
Barva in izgled po navodilih ZVKD OE Celje.
Zasteklitev: dvoslojna zasteklitev.
Odpiranje: primarno (dvoosno odpiranje) in sekundarno (enoosno odpiranje) krilo.
Pololive: medeninaste, historičnega izgleda. Barva in izgled po navodilih ZVKD OE Celje.
Zunanje police: polica iz titancinkove pločevine v barvi po navodilih ZVKD OE Celje. Razvita širina cca. 15 cm
Notranje police: /
Špaleta : /
Polkna: dvokrilna lesena polkna iz macesna v naravnem izgledu z zaščitnim premazom. Z vodilom za odpiranje ter držalom. Barva in izgled po navodilih ZVKD OE Celje.
Razno: odkapna letev se izvede iz titancinkove pločevine v barvi po navodilih ZVKD OE Celje, zunaj obstoječe kovinske rešetke.
</t>
  </si>
  <si>
    <t xml:space="preserve">O12 - Dimenzije balkonskega okna: 78 x 203 cm
Višina parapeta: 0 cm
Okvir: lesen okvir nepravilne oblike iz macesna v naravnem izgledu z zaščitnim premazom.
Klasična vgradnja. Barva in izgled po navodilih ZVKD OE Celje.
Zasteklitev: varnostna zasteklitev, lepljeno in kaljeno steklo, dvoslojna zasteklitev.
Odpiranje: enoosno odpiranje.
Pololive: medeninaste s ključavnico, historičnega izgleda. Barva in izgled po navodilih ZVKD OE Celje.
Zunanje police:/
Notranje police: /
Špaleta : /
Polkna: dvokrilna lesena polkna nepravilne oblike po obodu okvirja, iz macesna v naravnem izgledu z zaščitnim premazom. Z vodilom za odpiranje ter držalom. Barva in izgled po navodilih ZVKD OE Celje.
Razno: odkapna letev se izvede iz titancinkove pločevine v barvi po navodilih ZVKD OE Celje.
</t>
  </si>
  <si>
    <t>O14* - Dimenzije okna: 90 x 110 cm
Višina parapeta: 150 cm
Okvir: lesen okvir iz macesna v naravnem izgledu z zaščitnim premazom. Klasična vgradnja. Barva in izgled po navodilih ZVKD OE Celje.
Zasteklitev: dvoslojna zasteklitev.
Odpiranje: primarno (dvoosno odpiranje) in sekundarno (enoosno odpiranje) krilo.
Pololive: medeninaste, historičnega izgleda. Barva in izgled po navodilih ZVKD OE Celje.
Zunanje police: polica iz titancinkove pločevine v barvi po navodilih ZVKD OE Celje. Razvita širina cca. 20 cm
Notranje police: /
Špaleta : /
Polkna: dvokrilna lesena polkna iz macesna v naravnem izgledu z zaščitnim premazom. Z vodilom za odpiranje ter   držalom. Barva in izgled po navodilih ZVKD OE Celje.
Razno: odkapna letev se izvede iz titancinkove pločevine v barvi po navodilih ZVKD OE Celje, zunaj obstoječe kovinske rešetke.</t>
  </si>
  <si>
    <t xml:space="preserve">O2* - Dimenzije okna: 90 x 160 cm
Višina parapeta: 85 cm
Okvir: lesen okvir iz macesna v naravnem izgledu z zaščitnim premazom. Klasična
vgradnja. Barva in izgled po navodilih ZVKD OE Celje.
Zasteklitev: dvoslojna zasteklitev.
Odpiranje: enoosno odpiranje.
Pololive: medeninaste, historičnega izgleda. Barva in izgled po navodilih ZVKD OE Celje.
Zunanje police: polica iz titancinkove pločevine v barvi po navodilih ZVKD OE Celje. Razvita širina cca. 15-20 cm
Notranje police: /
Špaleta : /
Polkna: dvokrilna lesena polkna iz macesna v naravnem izgledu z zaščitnim premazom. Z vodilom za odpiranje ter   držalom. Barva in izgled po navodilih ZVKD OE Celje.
Razno: odkapna letev se izvede iz titancinkove pločevine v barvi po navodilih ZVKD OE Celje.
</t>
  </si>
  <si>
    <t xml:space="preserve">O14 - Dimenzije okna: 90 x 110 cm
Višina parapeta: 150 cm
Okvir: lesen okvir iz macesna v naravnem izgledu z zaščitnim premazom. Klasična vgradnja. Barva in izgled po navodilih ZVKD OE Celje.
Zasteklitev: dvoslojna zasteklitev.
Odpiranje: primarno (dvoosno odpiranje) in sekundarno (enoosno odpiranje) krilo.
Pololive: medeninaste, historičnega izgleda. Barva in izgled po navodilih ZVKD OE Celje.
Zunanje police: polica iz titancinkove pločevine v barvi po navodilih ZVKD OE Celje. Razvita širina cca. 20 cm
Notranje police: /
Špaleta : /
Polkna: dvokrilna lesena polkna iz macesna v naravnem izgledu z zaščitnim premazom. Z vodilom za odpiranje ter   držalom. Barva in izgled po navodilih ZVKD OE Celje.
Razno: odkapna letev se izvede iz titancinkove pločevine v barvi po navodilih ZVKD OE Celje.
</t>
  </si>
  <si>
    <t xml:space="preserve">O16* - Dimenzije okna: 100 x 133 cm
Višina parapeta: 130 cm
Okvir: lesen okvir iz macesna v naravnem izgledu z zaščitnim premazom. Klasična vgradnja.
Barva in izgled po navodilih ZVKD OE Celje.
Zasteklitev: dvoslojna zasteklitev.
Odpiranje: primarno (dvoosno odpiranje) in sekundarno (enoosno odpiranje) krilo.
Pololive: medeninaste, historičnega izgleda. Barva in izgled po navodilih ZVKD OE Celje.
Zunanje police: polica iz titancinkove pločevine v barvi po navodilih ZVKD OE Celje. Razvita širina cca. 20 cm
Notranje police: /
Špaleta : /
Polkna: dvokrilna lesena polkna iz macesna v naravnem izgledu z zaščitnim premazom. Z vodilom za odpiranje ter   držalom. Barva in izgled po navodilih ZVKD OE Celje.
Razno: odkapna letev se izvede iz titancinkove pločevine v barvi po navodilih ZVKD OE Celje, zunaj obstoječe kovinske rešetke.  
</t>
  </si>
  <si>
    <t xml:space="preserve">O17 - Dimenzije okna: 100 x 185 cm
Višina parapeta: 75 cm
Okvir: lesen okvir iz macesna v naravnem izgledu z zaščitnim premazom. Klasična vgradnja.
Barva in izgled po navodilih ZVKD OE Celje.
Zasteklitev: dvoslojna zasteklitev.
Odpiranje: primarno (dvoosno odpiranje) in sekundarno (enoosno odpiranje) krilo.
Pololive: medeninaste, historičnega izgleda. Barva in izgled po navodilih ZVKD OE Celje.
Zunanje police: polica iz titancinkove pločevine v barvi po navodilih ZVKD OE Celje. Razvita širina cca. 15 cm
Notranje police: /
Špaleta : /
Polkna: dvokrilna lesena polkna iz macesna v naravnem izgledu z zaščitnim premazom. Z vodilom za odpiranje ter   držalom. Barva in izgled po navodilih ZVKD OE Celje.
Razno:  odkapna letev se izvede iz titancinkove pločevine v barvi po navodilih ZVKD OE Celje.
</t>
  </si>
  <si>
    <t>O18 - Dimenzije okna: 104 x 179 cm
Višina parapeta: 105 cm
Okvir: lesen okvir iz macesna v naravnem izgledu z zaščitnim premazom. Klasična
vgradnja. Barva in izgled po navodilih ZVKD OE Celje.
Zasteklitev: dvoslojna zasteklitev.
Odpiranje: primarno (dvoosno odpiranje) in sekundarno (enoosno odpiranje) krilo.
Pololive: medeninaste, historičnega izgleda. Barva in izgled po navodilih ZVKD OE Celje.
Zunanje police: polica iz titancinkove pločevine v barvi po navodilih ZVKD OE Celje.
Razvita širina cca. 15 cm
Notranje police: /
Špaleta : /
Polkna: dvokrilna lesena polkna iz macesna v naravnem izgledu z zaščitnim premazom. Z vodilom za odpiranje ter   držalom. Barva in izgled po navodilih ZVKD OE Celje.
Razno: odkapna letev se izvede  iz titancinkove pločevine v barvi po navodilih ZVKD OE Celje.</t>
  </si>
  <si>
    <t xml:space="preserve">O19 - Dimenzije okna: 108 x 308 cm
Višina parapeta: 85 cm
Okvir: lesen škatlasti okvir nepravilne oblike iz macesna v naravnem izgledu z zaščitnim premazom. Klasična vgradnja. Barva in izgled po navodilih ZVKD OE Celje.
Zasteklitev: zunaj dvoslojna, znotraj enoslojna zasteklitev.
Odpiranje: notranji okvir primarno (dvoosno odpiranje) in sekundarno (enoosno odpiranje) krilo, nadsvetloba enoosno odpiranje (ventus), zunanju okvir primarno (dvoosno odpiranje) in sekundarno (enoosno odpiranje) krilo, nadsvetloba fiksna zasteklitev.
Pololive: medeninaste, historičnega izgleda. Barva in izgled po navodilih ZVKD OE Celje. Upravljanje nadsvetlobe s pletenico.
Zunanje police: polica iz titancinkove pločevine v barvi po navodilih ZVKD OE Celje. Razvita širina cca. 20 cm
Notranje police: /
Polkna: dvokrilna lesena polkna nepravilne oblike po obodu okvirja, iz macesna v naravnem izgledu z zaščitnim premazom. Z vodilom za odpiranje ter   držalom. Barva in izgled po navodilih ZVKD OE Celje.
Razno: odkapna letev se izvede iz titancinkove pločevine v barvi po navodilih ZVKD OE Celje.
</t>
  </si>
  <si>
    <t xml:space="preserve">O21* - Dimenzije okna: 110 x 150 cm
Višina parapeta: 105 cm
Okvir: lesen okvir iz macesna v naravnem izgledu z zaščitnim premazom. Klasična
vgradnja. Barva in izgled po navodilih ZVKD OE Celje.
Zasteklitev: dvoslojna zasteklitev.
Odpiranje: primarno (dvoosno odpiranje) in sekundarno (enoosno odpiranje) krilo.
Pololive: medeninaste, historičnega izgleda. Barva in izgled po navodilih ZVKD OE Celje.
Zunanje police: polica iz titancinkove pločevine v barvi po navodilih ZVKD OE Celje. Razvita širina cca. 35 cm
Notranje police: /
Špaleta : /
Polkna: dvokrilna lesena polkna iz macesna v naravnem izgledu z zaščitnim premazom. Z vodilom za odpiranje ter   držalom. Barva in izgled po navodilih ZVKD OE Celje.
Razno: odkapna letev se izvede iz iz titancinkove pločevine v barvi po navodilih ZVKD OE Celje, zunaj obstoječe kovinske rešetke.  </t>
  </si>
  <si>
    <t>O22 - Dimenzije okna: 110 x 202 cm
Višina parapeta: 85 cm
Okvir: lesen okvir iz macesna v naravnem izgledu z zaščitnim premazom. Klasična
vgradnja. Barva in izgled po navodilih ZVKD OE Celje.
Zasteklitev: dvoslojna zasteklitev.
Odpiranje: primarno (dvoosno odpiranje) in sekundarno (enoosno odpiranje) krilo.
Pololive:  medeninaste, historičnega izgleda. Barva in izgled po navodilih ZVKD OE Celje.
Zunanje police: polica iz titancinkove pločevine v barvi po navodilih ZVKD OE Celje.
Razvita širina cca. 15 cm
Notranje police: /
Špaleta : /
Polkna: dvokrilna lesena polkna iz macesna v naravnem izgledu z zaščitnim premazom. Z vodilom za odpiranje ter   držalom. Barva in izgled po navodilih ZVKD OE Celje.
Razno: odkapna letev se izvede iz titancinkove pločevine v barvi po navodilih ZVKD OE Celje.</t>
  </si>
  <si>
    <t xml:space="preserve">O23 - Dimenzije okna: 110 x 225 cm
Višina parapeta: 90 cm
Okvir: lesen škatlasti okvir nepravilne oblike iz macesna v naravnem izgledu z zaščitnim premazom. Klasična vgradnja. Barva in izgled po navodilih ZVKD OE Celje.
Zasteklitev: zunaj dvoslojna, znotraj enoslojna zasteklitev.
Odpiranje: notranji okvir primarno (dvoosno odpiranje) in sekundarno (enoosno odpiranje) krilo, zunanji okvir primarno (dvoosno odpiranje) in sekundarno (enoosno odpiranje) krilo.
Pololive: medeninaste, historičnega izgleda. Barva in izgled po navodilih ZVKD OE. 
Zunanje police: polica iz titancinkove pločevine v barvi po navodilih ZVKD OE Celje. Razvita širina cca. 15 cm
Notranje police: /
Špaleta : /
Polkna: dvokrilna lesena polkna iz macesna v naravnem izgledu z zaščitnim premazom. Z vodilom za odpiranje ter   držalom. Barva in izgled po navodilih ZVKD OE Celje.
Razno: odkapna letev se izvede iz titancinkove pločevine v barvi po navodilih ZVKD OE Celje. 
</t>
  </si>
  <si>
    <t xml:space="preserve">O24 - Dimenzije okna: 111 x 248 cm
Višina parapeta: 90 cm
Okvir: lesen škatlasti okvir nepravilne oblike iz macesna v naravnem izgledu z zaščitnim premazom. Klasična vgradnja. Barva in izgled po navodilih ZVKD OE Celje.
Zasteklitev: zunaj dvoslojna, znotraj enoslojna zasteklitev.
Odpiranje: notranji okvir primarno (dvoosno odpiranje) in sekundarno (enoosno odpiranje) krilo, nadsvetloba enoosno odpiranje (ventus), zunanju okvir primarno (dvoosno odpiranje) in sekundarno (enoosno odpiranje) krilo, nadsvetloba fiksna zasteklitev.
Pololive: medeninaste, historičnega izgleda. Barva in izgled po navodilih ZVKD OE Celje. Upravljanje nadsvetlobe s pletenico..
Zunanje police: polica iz titancinkove pločevine v barvi po navodilih ZVKD OE Celje. Razvita širina cca. 20 cm
Notranje police: /
Polkna: dvokrilna lesena polkna nepravilne oblike po obodu okvirja, iz macesna v naravnem izgledu z zaščitnim premazom. Z vodilom za odpiranje ter   držalom. Barva in izgled po navodilih ZVKD OE Celje.
Razno: odkapna letev se izvede iz titancinkove pločevine v barvi po navodilih ZVKD OE Celje.
</t>
  </si>
  <si>
    <t xml:space="preserve">O25 - Dimenzije okna: 114 x 291 cm
Višina parapeta: 85 cm
Okvir: lesen škatlasti okvir nepravilne oblike iz macesna v naravnem izgledu z zaščitnim premazom. Klasična vgradnja. Barva in izgled po navodilih ZVKD OE Celje.
Zasteklitev: zunaj dvoslojna, znotraj enoslojna zasteklitev.
Odpiranje: notranji okvir primarno (dvoosno odpiranje) in sekundarno (enoosno odpiranje) krilo, nadsvetloba enoosno odpiranje (ventus), zunanji okvir primarno (dvoosno odpiranje) in sekundarno (enoosno odpiranje) krilo, nadsvetloba fiksna zasteklitev.
Pololive: medeninaste, historičnega izgleda. Barva in izgled po navodilih ZVKD OE Celje. Upravljanje nadsvetlobe s pletenico.
Zunanje police: polica iz titancinkove pločevine v barvi po navodilih ZVKD OE Celje. Razvita širina cca. 20 cm
Notranje police: /
Polkna: dvokrilna lesena polkna nepravilne oblike po obodu okvirja, iz macesna v naravnem izgledu z zaščitnim premazom. Z vodilom za odpiranje ter   držalom. Barva in izgled po navodilih ZVKD OE Celje.
Razno: odkapna letev se izvede iz titancinkove pločevine v barvi po navodilih ZVKD OE Celje. 
</t>
  </si>
  <si>
    <t xml:space="preserve">O26 - Dimenzije okna: 95 x 85 cm
Višina parapeta: 110 cm
Okvir: lesen okvir iz macesna. Klasična vgradnja. Barvo in izgled potrdi projektant.
Zasteklitev: dvoslojna zasteklitev.
Odpiranje: primarno (dvoosno odpiranje) in sekundarno (enoosno odpiranje) krilo.
Pololive: medeninaste, historičnega izgleda. Barva in izgled po navodilih ZVKD OE Celje.
Zunanje police: polica iz titancinkove pločevine v barvi po navodilih ZVKD OE Celje.
Razvita širina cca. 20 cm
Notranje police: /
Špaleta : /
Polkna: dvokrilna lesena polkna iz macesna v naravnem izgledu z zaščitnim premazom. Z vodilom za odpiranje ter   držalom. Barva in izgled po navodilih ZVKD OE Celje.
Razno: odkapna letev se izvede iz titancinkove pločevine - barva po izboru ZVKDS.  </t>
  </si>
  <si>
    <t>O27 - Dimenzije okna:  95 x 85 cm
Višina parapeta: 110 cm
Okvir: lesen okvir iz macesna v naravnem izgledu z zaščitnim premazom. Klasična
vgradnja. Barva in izgled po navodilih ZVKD OE Celje.
Zasteklitev: dvoslojna zasteklitev.
Odpiranje: primarno (dvoosno odpiranje) in sekundarno (enoosno odpiranje) krilo.
Pololive: medeninaste, historičnega izgleda. Barva in izgled po navodilih ZVKD OE Celje.
Zunanje police: polica iz titancinkove pločevine v barvi po navodilih ZVKD OE Celje.
Razvita širina cca. 20 cm
Notranje police: /
Špaleta : /
Polkna: dvokrilna lesena polkna iz macesna v naravnem izgledu z zaščitnim premazom. Z vodilom za odpiranje ter   držalom. Barva in izgled po navodilih ZVKD OE Celje.
Razno: odkapna letev se izvede iz titancinkove pločevine v barvi po navodilih ZVKD OE Celje.</t>
  </si>
  <si>
    <t>O28 - Dimenzije okna: 95 x 85 cm
Višina parapeta: 110 cm
Okvir: lesen okvir iz macesna v naravnem izgledu z zaščitnim premazom. Klasična vgradnja. Barva in izgled po navodilih ZVKD OE Celje.
Zasteklitev: dvoslojna zasteklitev.
Odpiranje: primarno (dvoosno odpiranje) in sekundarno (enoosno odpiranje) krilo.
Pololive: medeninaste s ključavnico, historičnega izgleda. Barva in izgled po navodilih ZVKD OE Celje.
Zunanje police: polica iz titancinkove pločevine v barvi po navodilih ZVKD OE Celje. Razvita širina cca. 15 cm
Notranje police: /
Špaleta : /
Polkna: dvokrilna lesena polkna iz macesna v naravnem izgledu z zaščitnim premazom. Z vodilom za odpiranje ter   držalom. Barva in izgled po navodilih ZVKD OE Celje.
Razno: odkapna letev se izvede iz titancinkove pločevine v barvi po navodilih ZVKD OE Celje.</t>
  </si>
  <si>
    <t xml:space="preserve">O30 - Dimenzije okna: 130 x 266 cm
Višina parapeta: 90 cm
Okvir: lesen škatlasti okvir nepravilne oblike iz macesna v naravnem izgledu z zaščitnim premazom. Klasična vgradnja. Barva in izgled po navodilih ZVKD OE Celje.
Zasteklitev: zunaj dvoslojna, znotraj enoslojna zasteklitev.
Odpiranje: notranji okvir primarno (dvoosno odpiranje) in sekundarno (enoosno odpiranje) krilo, nadsvetloba enoosno odpiranje (ventus), zunanji okvir primarno (dvoosno odpiranje) in sekundarno (enoosno odpiranje) krilo, nadsvetloba fiksna zasteklitev.
Pololive: medeninaste, historičnega izgleda. Barva in izgled po navodilih ZVKD OE Celje. Upravljanje nadsvetlobe s pletenico.
Zunanje police: polica iz titancinkove pločevine v barvi po navodilih ZVKD OE Celje. Razvita širina cca. 20 cm
Notranje police: /
Špaleta : /
Polkna: dvokrilna lesena polkna nepravilne oblike po obodu okvirja, iz macesna v naravnem izgledu z zaščitnim premazom. Z vodilom za odpiranje ter   držalom. Barva in izgled po navodilih ZVKD OE Celje.
Razno: odkapna letev se izvede iz titancinkove pločevine v barvi po navodilih ZVKD OE Celje.
</t>
  </si>
  <si>
    <t xml:space="preserve">PRAGOVI:
- Vsa balkonska in vhodna vrata imajo ALU prag višine 2cm.
- Dobava in vgradnja zaustavljalcev vrat na steno ali v tlak, pozicijo za vsaka vrata potrdi projektant in predstavniki ZVKD OE Celje.
KLJUKE IN KLJUČAVNICE
- Kljuke: medeninasta kljuka s ščitom, historičnega izgleda. Cilindrična ključavnica s sistemskim ključem. Kljuka po navodilih ZVKD OE Celje.
- Pololive: medeninaste s ključavnico, historičnega izgleda. Barva in izgled po navodilih ZVKD OE Celje.
- Za vsa vrata izdelati 5x set ključev
MONTAŽA:
- Klasična montaža v zidno okensko odprtino. 
- Mesto oz. položaj vgradnje stavbnega pohištva je potrebno uskladiti s predstavniki ZVKD OE Celje.
- Čiščenje izdelkov po končani montaži
POLKNA:
- Dvokrilna lesena polkna iz slovenskega macesna v naravnem izgledu z zaščitnim premazom. Z vodilom za odpiranje ter držalom. 3x nanos vodoodbojnega premaza z barvo določeno s strani predstavnikov ZVKD OE Celje (kot npr. Belton in Beltop ali enakovredno). Polkna iz zgornje strani zaščitena s titancink pločevino, v isti barvi kot je odkapna pločevina na vzorčnem oknu in skladno z navodili ZVKD OE Celje.
- Na vseh oknih pritličja s kovinskimi rešetkami, imajo polkna svoje okvirje. Enako velja za polkna slepih oken.
- Polkna na škatlastih oknih so vgrajene v zunanji okvir okna.
- Držala za polkne se bodo vpenjala na podaljšane kovinske nosilce, kateri bodi vgrajeni v spodnji del lesenega podboja.
</t>
  </si>
  <si>
    <t xml:space="preserve">O1 - Dimenzije okna: 27 x 70 cm
Višina parapeta: 94 cm
Okvir: lesen okvir iz macesna v naravnem izgledu z zaščitnim premazom. Klasična vgradnja.
Barva in izgled po navodilih ZVKD OE Celje.
Zasteklitev: dvoslojna zasteklitev.
Odpiranje: fiksna zasteklitev.
Pololive: /
Zunanje police: polica iz titancinkove pločevine v barvi po navodilih ZVKD OE Celje. Razvita širina cca. 20 cm
Notranje police: /
Špaleta : /
Polkna: /
Razno: odkapna letev se izvede iz titancinkove pločevine v barvi po navodilih ZVKD OE Celje.
</t>
  </si>
  <si>
    <t xml:space="preserve">O4 - Dimenzije okna: 49 x 185 cm
Višina parapeta: 14 cm
Okvir: lesen okvir iz macesna v naravnem izgledu z zaščitnim premazom. Klasična vgradnja.
Barva in izgled po navodilih ZVKD OE Celje.
Zasteklitev: varnostna zasteklitev, lepljeno in kaljeno steklo, dvoslojna zasteklitev.
Odpiranje: dvoosno odpiranje.
Pololive: medeninaste s ključavnico, historičnega izgleda. Barva in izgled po navodilih ZVKD OE Celje.
Zunanje police: polica iz titancinkove pločevine v barvi po navodilih ZVKD OE Celje. Razvita
širina cca. 25 cm
Notranje police: /
Špaleta : /
Polkna: /
Razno: odkapna letev se izvede iz titancinkove pločevine v barvi po navodilih ZVKD OE Celje.
</t>
  </si>
  <si>
    <t xml:space="preserve">O5 - Dimenzije okna: 49 x 185 cm
Višina parapeta: 14 cm
Okvir: lesen okvir iz macesna v naravnem izgledu z zaščitnim premazom. Klasična vgradnja.
Barva in izgled po navodilih ZVKD OE Celje.
Zasteklitev: varnostna zasteklitev, lepljeno in kaljeno steklo, dvoslojna zasteklitev.
Odpiranje: dvoosno odpiranje.
Pololive: medeninaste, historičnega izgleda. Barva in izgled po navodilih ZVKD OE Celje.
Zunanje police: polica iz titancinkove pločevine v barvi po navodilih ZVKD OE Celje. Razvita širina cca. 25 cm
Notranje police: /
Špaleta : /
Polkna: /
Razno: odkapna letev se izvede iz titancinkove pločevine v barvi po navodilih ZVKD OE Celje.
</t>
  </si>
  <si>
    <t xml:space="preserve">O6 - Dimenzije okna: Φ52 cm
Višina parapeta: 100 cm (v prostoru št. 33) in 460 cm (v prostoru št. 61)
Okvir: lesen okvir iz macesna v naravnem izgledu z zaščitnim premazom. Klasična vgradnja. Barva in izgled po navodilih ZVKD OE Celje.
Zasteklitev: dvoslojna zasteklitev.
Odpiranje: enoosno
Pololive: medeninaste, historičnega izgleda. Barva in izgled po navodilih ZVKD OE Celje.
Pololive: /
Zunanje police: /
Notranje police: /
Špaleta : /
Polkna: /
</t>
  </si>
  <si>
    <t xml:space="preserve">O7 - Dimenzije okna: 58 x 106 cm
Višina parapeta: 110 cm
Okvir: lesen okvir nepravilne oblike iz macesna v naravnem izgledu z zaščitnim premazom. Klasična vgradnja. Barva in izgled po navodilih ZVKD OE Celje.
Zasteklitev: dvoslojna zasteklitev.
Odpiranje: dvoosno odpiranje.
Pololive: medeninaste, historičnega izgleda. Barva in izgled po navodilih ZVKD OE Celje.
Zunanje police: polica iz titancinkove pločevine v barvi po navodilih ZVKD OE Celje.
Razvita širina cca. 35 cm
Notranje police: /
Špaleta : /
Polkna: /
Razno: odkapna letev se izvede iz titancinkove pločevine v barvi po navodilih ZVKD OE Celje.
</t>
  </si>
  <si>
    <t xml:space="preserve">O8 - Dimenzije okna: 60 x 35 cm
Višina parapeta: 240 cm
Okvir: lesen okvir iz macesna v naravnem izgledu z zaščitnim premazom. Klasična vgradnja. Barva in izgled po navodilih ZVKD OE Celje.
Zasteklitev: dvoslojna zasteklitev.
Odpiranje: enoosno odpiranje (ventus)
Pololive: medeninaste, historičnega izgleda. Barva in izgled po navodilih ZVKD OE Celje.
Zunanje police: polica iz titancinkove pločevine v barvi po navodilih ZVKD OE Celje.
Razvita širina cca. 15 cm
Notranje police: /
Špaleta : /
Polkna: /
Razno: odkapna letev se izvede iz titancinkove pločevine v barvi po navodilih ZVKD OE Celje, zunaj obstoječe kovinske rešetke.
</t>
  </si>
  <si>
    <t xml:space="preserve">O10 - Dimenzije okna: 70 x 96 cm
Višina parapeta: 105 cm
Okvir: lesen okvir iz macesna v naravnem izgledu z zaščitnim premazom. Klasična vgradnja. Barva in izgled po navodilih ZVKD OE Celje.
Zasteklitev: dvoslojna zasteklitev.
Odpiranje: dvoosno odpiranje.
Pololive: medeninaste, historičnega izgleda. Barva in izgled po navodilih ZVKD OE Celje.
Zunanje police: polica iz titancinkove pločevine v barvi po navodilih ZVKD OE Celje.
Razvita širina cca. 55 cm
Notranje police: /
Špaleta : /
Polkna: /
Razno: odkapna letev se izvede iz titancinkove pločevine v barvi po navodilih ZVKD OE Celje.
</t>
  </si>
  <si>
    <t xml:space="preserve">O11* - Dimenzije okna: 75 x 110 cm
Polkna: dvokrilna lesena polkna iz macesna v naravnem izgledu z zaščitnim premazom. Z vodilom za odpiranje ter držalom. Barva in izgled po navodilih ZVKD OE Celje.
Razno: odkapna letev se izvede iz titancinkove pločevine v barvi po navodilih ZVKD OE Celje, zunaj obstoječe kovinske rešetke.
</t>
  </si>
  <si>
    <t xml:space="preserve">O13 - Dimenzije okna: 85 x 40 cm
Višina parapeta: 240 cm
Okvir: lesen okvir iz macesna v naravnem izgledu z zaščitnim premazom. Klasična vgradnja. Barva in izgled po navodilih ZVKD OE Celje.
Zasteklitev: dvoslojna zasteklitev.
Odpiranje: enoosno odpiranje (ventus)
Pololive: medeninaste, historičnega izgleda. Barva in izgled po navodilih ZVKD OE Celje.
Zunanje police: polica iz titancinkove pločevine v barvi po navodilih ZVKD OE Celje. Razvita širina cca. 15 cm
Notranje police: /
Špaleta : /
Polkna: /
Razno: odkapna letev se izvede iz titancinkove pločevine v barvi po navodilih ZVKD OE Celje, zunaj obstoječe kovinske rešetke (1 kom).
  </t>
  </si>
  <si>
    <t xml:space="preserve">O15* - Dimenzije okna: 90 x 114 cm
Polkna: dvokrilna lesena polkna iz macesna v naravnem izgledu z zaščitnim premazom. Z vodilom za odpiranje ter   držalom. Barva in izgled po navodilih ZVKD OE Celje.
Razno: odkapna letev se izvede iz titancinkove pločevine v barvi po navodilih ZVKD OE Celje, zunaj obstoječe kovinske rešetke.
</t>
  </si>
  <si>
    <t xml:space="preserve">O20* - Dimenzije okna: 110 x 128 cm
Polkna: dvokrilna lesena polkna iz macesna v naravnem izgledu z zaščitnim premazom. Z vodilom za odpiranje ter   držalom. Barva in izgled po navodilih ZVKD OE Celje.
Razno: odkapna letev se izvede iz titancinkove pločevine v barvi po navodilih ZVKD OE Celje, zunaj obstoječe kovinske rešetke.
</t>
  </si>
  <si>
    <t xml:space="preserve">O29 - Dimenzije okna: 126 x 165 cm
Polkna: dvokrilna lesena polkna iz macesna v naravnem izgledu z zaščitnim premazom. Z vodilom za odpiranje ter   držalom. Barva in izgled po navodilih ZVKD OE Celje.
Razno: odkapna letev se izvede iz titancinkove pločevine v barvi po navodilih ZVKD OE Celje, zunaj obstoječe kovinske rešetke.
</t>
  </si>
  <si>
    <t>O32 - Dimenzije okna: 27 x 70 cm
Višina parapeta: 105 cm.
Okvir: lesen okvir iz macesna v naravnem izgledu z zaščitnim premazom. Klasična
vgradnja. Barva in izgled po navodilih ZVKD OE Celje.
Zasteklitev: dvoslojna zasteklitev.
Odpiranje: fiksna zasteklitev.
Pololive: /
Zunanje police: polica iz titancinkove pločevine v barvi po navodilih ZVKD OE Celje.
Razvita širina cca. 20 cm
Notranje police: /
Špaleta : /
Polkna: /
Razno: odkapna letev se izvede iz titancinkove pločevine v barvi po navodilih ZVKD OE Celje.</t>
  </si>
  <si>
    <t>O33 - Dimenzije okna: 78 x 50 cm
Višina parapeta: 277 cm
Okvir: lesen okvir iz macesna v naravnem izgledu z zaščitnim premazom. Klasična
vgradnja. Barva in izgled po navodilih ZVKD OE Celje.
Zasteklitev: dvoslojna zasteklitev.
Odpiranje: enoosno odpiranje (ventus)
Pololive: medeninaste, historičnega izgleda. Barva in izgled po navodilih ZVKD OE Celje.
Zunanje police: polica iz titancinkove pločevine v barvi po navodilih ZVKD OE Celje.
Razvita širina cca. 15 cm
Notranje police: /
Špaleta : /
Polkna: /
Razno: odkapna letev se izvede iz titancinkove pločevine v barvi po navodilih ZVKD OE Celje.</t>
  </si>
  <si>
    <t>O34 - Dimenzije okna: 78 x 40 cm
Višina parapeta: 285 cm
Okvir: lesen okvir iz macesna v naravnem izgledu z zaščitnim premazom. Klasična
vgradnja. Barva in izgled po navodilih ZVKD OE Celje.
Zasteklitev: dvoslojna zasteklitev.
Odpiranje: enoosno odpiranje (ventus)
Pololive: medeninaste, historičnega izgleda. Barva in izgled po navodilih ZVKD OE Celje.
Zunanje police: polica iz titancinkove pločevine v barvi po navodilih ZVKD OE Celje.
Razvita širina cca. 15 cm
Notranje police: /
Špaleta : /
Polkna: /
Razno: odkapna letev se izvede iz titancinkove pločevine v barvi po navodilih ZVKD OE Celje, zunaj obstoječe kovinske rešetke.</t>
  </si>
  <si>
    <t xml:space="preserve">Dimenzije polkna: 78 x 114 cm
Okvir: lesen okvir iz macesna v naravnem izgledu z zaščitnim premazom. Barva in izgled po navodilih ZVKD OE Celje.
Polkna: dvokrilna lesena polkna iz macesna v naravnem izgledu z zaščitnim premazom. Z vodilom za odpiranje ter   držalom. Barva in izgled po navodilih ZVKD OE Celje.
Razno: odkapna letev se izvede iz titancinkove pločevine v barvi po navodilih ZVKD OE Celje, zunaj obstoječe kovinske rešetke.
</t>
  </si>
  <si>
    <t xml:space="preserve">Dimenzije polkna: 96 x 85 cm
Okvir: lesen okvir iz macesna v naravnem izgledu z zaščitnim premazom. Barva in izgled po navodilih ZVKD OE Celje.
Polkna: dvokrilna lesena polkna iz macesna v naravnem izgledu z zaščitnim premazom. Z vodilom za odpiranje ter   držalom. Barva in izgled po navodilih ZVKD OE Celje.
Razno: odkapna letev se izvede iz titancinkove pločevine v barvi po navodilih ZVKD OE Celje, zunaj obstoječe kovinske rešetke.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</si>
</sst>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 #,##0.00\ &quot;€&quot;_-;\-* #,##0.00\ &quot;€&quot;_-;_-* &quot;-&quot;??\ &quot;€&quot;_-;_-@_-"/>
    <numFmt numFmtId="43" formatCode="_-* #,##0.00_-;\-* #,##0.00_-;_-* &quot;-&quot;??_-;_-@_-"/>
    <numFmt numFmtId="164" formatCode="_-* #,##0.00\ _S_k_-;\-* #,##0.00\ _S_k_-;_-* &quot;-&quot;??\ _S_k_-;_-@_-"/>
    <numFmt numFmtId="165" formatCode="_-* #,##0.00\ _S_I_T_-;\-* #,##0.00\ _S_I_T_-;_-* \-??\ _S_I_T_-;_-@_-"/>
    <numFmt numFmtId="166" formatCode="#,##0.00\ &quot;€&quot;"/>
    <numFmt numFmtId="167" formatCode="_-* #,##0.00\ &quot;SIT&quot;_-;\-* #,##0.00\ &quot;SIT&quot;_-;_-* &quot;-&quot;??\ &quot;SIT&quot;_-;_-@_-"/>
    <numFmt numFmtId="168" formatCode="_-* #,##0.00\ _S_I_T_-;\-* #,##0.00\ _S_I_T_-;_-* &quot;-&quot;??\ _S_I_T_-;_-@_-"/>
    <numFmt numFmtId="169" formatCode="0.00_)"/>
    <numFmt numFmtId="170" formatCode="_-* #,##0.00\ [$€-1]_-;\-* #,##0.00\ [$€-1]_-;_-* &quot;-&quot;??\ [$€-1]_-"/>
    <numFmt numFmtId="171" formatCode="_ [$€]\ * #,##0.00_ ;_ [$€]\ * \-#,##0.00_ ;_ [$€]\ * &quot;-&quot;??_ ;_ @_ "/>
    <numFmt numFmtId="172" formatCode="_-&quot;€&quot;\ * #,##0.00_-;\-&quot;€&quot;\ * #,##0.00_-;_-&quot;€&quot;\ * &quot;-&quot;??_-;_-@_-"/>
    <numFmt numFmtId="173" formatCode="_-[$€-2]\ * #,##0.00_-;\-[$€-2]\ * #,##0.00_-;_-[$€-2]\ * &quot;-&quot;??_-"/>
    <numFmt numFmtId="174" formatCode="_-* #,##0.00&quot; SIT&quot;_-;\-* #,##0.00&quot; SIT&quot;_-;_-* \-??&quot; SIT&quot;_-;_-@_-"/>
    <numFmt numFmtId="175" formatCode="#,##0.00&quot; SIT &quot;;\-#,##0.00&quot; SIT &quot;;&quot; -&quot;#&quot; SIT &quot;;@\ "/>
  </numFmts>
  <fonts count="80">
    <font>
      <sz val="11"/>
      <color theme="1"/>
      <name val="Calibri"/>
      <family val="2"/>
      <charset val="238"/>
      <scheme val="minor"/>
    </font>
    <font>
      <sz val="11"/>
      <color theme="1"/>
      <name val="Calibri"/>
      <family val="2"/>
      <charset val="238"/>
      <scheme val="minor"/>
    </font>
    <font>
      <sz val="11"/>
      <color rgb="FF9C0006"/>
      <name val="Calibri"/>
      <family val="2"/>
      <charset val="238"/>
      <scheme val="minor"/>
    </font>
    <font>
      <sz val="11"/>
      <color indexed="8"/>
      <name val="Calibri"/>
      <family val="2"/>
      <charset val="238"/>
    </font>
    <font>
      <sz val="12"/>
      <name val="Arial CE"/>
      <charset val="238"/>
    </font>
    <font>
      <sz val="10"/>
      <name val="SL Dutch"/>
    </font>
    <font>
      <sz val="10"/>
      <color theme="1"/>
      <name val="Calibri  "/>
      <charset val="238"/>
    </font>
    <font>
      <sz val="10"/>
      <name val="Arial"/>
      <family val="2"/>
      <charset val="238"/>
    </font>
    <font>
      <sz val="10"/>
      <name val="Arial CE"/>
      <charset val="238"/>
    </font>
    <font>
      <sz val="12"/>
      <name val="Times New Roman"/>
      <family val="1"/>
      <charset val="238"/>
    </font>
    <font>
      <sz val="10"/>
      <name val="Times New Roman"/>
      <family val="1"/>
    </font>
    <font>
      <sz val="10"/>
      <name val="Arial CE"/>
      <family val="2"/>
      <charset val="238"/>
    </font>
    <font>
      <sz val="11"/>
      <color theme="1"/>
      <name val="Swis721 BT"/>
      <family val="2"/>
    </font>
    <font>
      <sz val="11"/>
      <color theme="0"/>
      <name val="Calibri"/>
      <family val="2"/>
      <charset val="238"/>
      <scheme val="minor"/>
    </font>
    <font>
      <sz val="11"/>
      <name val="Swis721 BT"/>
      <family val="2"/>
    </font>
    <font>
      <sz val="11"/>
      <name val="Swis721 BT"/>
      <family val="2"/>
    </font>
    <font>
      <sz val="11"/>
      <name val="Calibri"/>
      <family val="2"/>
      <charset val="238"/>
    </font>
    <font>
      <sz val="12"/>
      <name val="Arial CE"/>
      <family val="2"/>
      <charset val="238"/>
    </font>
    <font>
      <sz val="10"/>
      <name val="Times New Roman"/>
      <family val="1"/>
      <charset val="238"/>
    </font>
    <font>
      <sz val="10"/>
      <name val="Arial CE"/>
    </font>
    <font>
      <sz val="10"/>
      <name val="Mangal"/>
      <family val="2"/>
      <charset val="238"/>
    </font>
    <font>
      <i/>
      <sz val="10"/>
      <color rgb="FFFF0000"/>
      <name val="Swis721 BT"/>
      <family val="2"/>
    </font>
    <font>
      <sz val="10"/>
      <color rgb="FFFF0000"/>
      <name val="Calibri  "/>
      <charset val="238"/>
    </font>
    <font>
      <sz val="11"/>
      <color theme="1"/>
      <name val="Arial Narrow"/>
      <family val="2"/>
      <charset val="238"/>
    </font>
    <font>
      <b/>
      <sz val="12"/>
      <color theme="1"/>
      <name val="Arial Narrow"/>
      <family val="2"/>
      <charset val="238"/>
    </font>
    <font>
      <sz val="10"/>
      <color theme="1"/>
      <name val="Arial Narrow"/>
      <family val="2"/>
      <charset val="238"/>
    </font>
    <font>
      <sz val="10"/>
      <color indexed="8"/>
      <name val="Arial Narrow"/>
      <family val="2"/>
      <charset val="238"/>
    </font>
    <font>
      <b/>
      <sz val="10"/>
      <name val="Arial Narrow"/>
      <family val="2"/>
      <charset val="238"/>
    </font>
    <font>
      <sz val="10"/>
      <name val="Arial Narrow"/>
      <family val="2"/>
      <charset val="238"/>
    </font>
    <font>
      <b/>
      <sz val="10"/>
      <color theme="1"/>
      <name val="Arial Narrow"/>
      <family val="2"/>
      <charset val="238"/>
    </font>
    <font>
      <sz val="10"/>
      <color rgb="FFFF0000"/>
      <name val="Arial Narrow"/>
      <family val="2"/>
      <charset val="238"/>
    </font>
    <font>
      <b/>
      <u/>
      <sz val="10"/>
      <color theme="1"/>
      <name val="Arial Narrow"/>
      <family val="2"/>
      <charset val="238"/>
    </font>
    <font>
      <b/>
      <sz val="10"/>
      <color indexed="8"/>
      <name val="Arial Narrow"/>
      <family val="2"/>
      <charset val="238"/>
    </font>
    <font>
      <sz val="12"/>
      <color theme="1"/>
      <name val="Arial Narrow"/>
      <family val="2"/>
      <charset val="238"/>
    </font>
    <font>
      <b/>
      <sz val="12"/>
      <name val="Arial Narrow"/>
      <family val="2"/>
      <charset val="238"/>
    </font>
    <font>
      <sz val="10"/>
      <name val="Arial"/>
      <family val="2"/>
      <charset val="238"/>
    </font>
    <font>
      <sz val="10"/>
      <color theme="1"/>
      <name val="Arial"/>
      <family val="2"/>
      <charset val="238"/>
    </font>
    <font>
      <sz val="10"/>
      <name val="Arial"/>
      <family val="2"/>
      <charset val="238"/>
    </font>
    <font>
      <sz val="10"/>
      <name val="Arial"/>
      <family val="2"/>
      <charset val="238"/>
    </font>
    <font>
      <sz val="9"/>
      <name val="Tahoma"/>
      <family val="2"/>
      <charset val="238"/>
    </font>
    <font>
      <sz val="12"/>
      <color theme="1"/>
      <name val="Arial1"/>
      <charset val="238"/>
    </font>
    <font>
      <sz val="10"/>
      <color theme="1"/>
      <name val="Arial CE"/>
      <charset val="238"/>
    </font>
    <font>
      <sz val="8"/>
      <name val="Calibri"/>
      <family val="2"/>
      <charset val="238"/>
      <scheme val="minor"/>
    </font>
    <font>
      <sz val="10"/>
      <name val="Arial Narrow"/>
      <family val="2"/>
    </font>
    <font>
      <sz val="10"/>
      <name val="Calibri  "/>
      <charset val="238"/>
    </font>
    <font>
      <sz val="10"/>
      <name val="Arial"/>
      <family val="2"/>
    </font>
    <font>
      <sz val="11"/>
      <color theme="1"/>
      <name val="Calibri"/>
      <family val="2"/>
      <scheme val="minor"/>
    </font>
    <font>
      <sz val="11"/>
      <color indexed="8"/>
      <name val="Calibri"/>
      <family val="2"/>
      <charset val="1"/>
    </font>
    <font>
      <sz val="11"/>
      <color indexed="17"/>
      <name val="Calibri"/>
      <family val="2"/>
      <charset val="238"/>
    </font>
    <font>
      <sz val="11"/>
      <color rgb="FFFF0000"/>
      <name val="Arial Narrow"/>
      <family val="2"/>
      <charset val="238"/>
    </font>
    <font>
      <sz val="10"/>
      <color rgb="FFC00000"/>
      <name val="Arial Narrow"/>
      <family val="2"/>
      <charset val="238"/>
    </font>
    <font>
      <sz val="10"/>
      <color rgb="FFC00000"/>
      <name val="Calibri  "/>
      <charset val="238"/>
    </font>
    <font>
      <sz val="10"/>
      <color rgb="FFC00000"/>
      <name val="Swis721 BT"/>
      <family val="2"/>
    </font>
    <font>
      <sz val="11"/>
      <color rgb="FFC00000"/>
      <name val="Calibri"/>
      <family val="2"/>
      <charset val="238"/>
      <scheme val="minor"/>
    </font>
    <font>
      <b/>
      <sz val="11"/>
      <name val="Arial Narrow"/>
      <family val="2"/>
      <charset val="238"/>
    </font>
    <font>
      <b/>
      <sz val="10"/>
      <name val="Arial Narrow"/>
      <family val="2"/>
    </font>
    <font>
      <sz val="10"/>
      <color indexed="8"/>
      <name val="Arial"/>
      <family val="2"/>
      <charset val="238"/>
    </font>
    <font>
      <sz val="11"/>
      <color indexed="8"/>
      <name val="Calibri"/>
      <family val="2"/>
    </font>
    <font>
      <sz val="11"/>
      <color rgb="FFFF0000"/>
      <name val="Calibri"/>
      <family val="2"/>
      <charset val="238"/>
    </font>
    <font>
      <sz val="10"/>
      <name val="Courier"/>
      <charset val="238"/>
    </font>
    <font>
      <sz val="12"/>
      <name val="Arial"/>
      <family val="2"/>
      <charset val="238"/>
    </font>
    <font>
      <sz val="10"/>
      <name val="Courier"/>
      <family val="3"/>
    </font>
    <font>
      <sz val="11"/>
      <color theme="1"/>
      <name val="Arial"/>
      <family val="2"/>
      <charset val="238"/>
    </font>
    <font>
      <i/>
      <sz val="8"/>
      <name val="Switzerland"/>
      <charset val="238"/>
    </font>
    <font>
      <sz val="11"/>
      <name val="Arial Narrow"/>
      <family val="2"/>
    </font>
    <font>
      <u/>
      <sz val="16"/>
      <color theme="10"/>
      <name val="Arial CE"/>
      <charset val="238"/>
    </font>
    <font>
      <sz val="8"/>
      <color indexed="8"/>
      <name val="Tahoma"/>
      <family val="2"/>
      <charset val="238"/>
    </font>
    <font>
      <u/>
      <sz val="10"/>
      <color indexed="12"/>
      <name val="Times New Roman CE"/>
      <charset val="238"/>
    </font>
    <font>
      <u/>
      <sz val="11"/>
      <color indexed="12"/>
      <name val="Arial"/>
      <family val="2"/>
      <charset val="238"/>
    </font>
    <font>
      <sz val="11"/>
      <color rgb="FF000000"/>
      <name val="Calibri"/>
      <family val="2"/>
      <charset val="238"/>
    </font>
    <font>
      <sz val="14"/>
      <name val="Tahoma"/>
      <family val="2"/>
      <charset val="238"/>
    </font>
    <font>
      <b/>
      <sz val="18"/>
      <color indexed="9"/>
      <name val="Myriad Pro Light"/>
      <family val="2"/>
    </font>
    <font>
      <sz val="10"/>
      <color rgb="FFC00000"/>
      <name val="Swis721 BT"/>
      <family val="2"/>
      <charset val="238"/>
    </font>
    <font>
      <sz val="10"/>
      <color rgb="FFC00000"/>
      <name val="Arial"/>
      <family val="2"/>
      <charset val="238"/>
    </font>
    <font>
      <b/>
      <u/>
      <sz val="10"/>
      <name val="Arial Narrow"/>
      <family val="2"/>
      <charset val="238"/>
    </font>
    <font>
      <b/>
      <sz val="10"/>
      <color rgb="FFFF0000"/>
      <name val="Calibri  "/>
      <charset val="238"/>
    </font>
    <font>
      <b/>
      <sz val="10"/>
      <color rgb="FFFF0000"/>
      <name val="Arial Narrow"/>
      <family val="2"/>
      <charset val="238"/>
    </font>
    <font>
      <b/>
      <sz val="11"/>
      <color rgb="FFFF0000"/>
      <name val="Calibri"/>
      <family val="2"/>
      <charset val="238"/>
      <scheme val="minor"/>
    </font>
    <font>
      <b/>
      <sz val="10"/>
      <name val="Calibri  "/>
      <charset val="238"/>
    </font>
    <font>
      <b/>
      <sz val="10"/>
      <name val="Swis721 BT"/>
      <family val="2"/>
      <charset val="238"/>
    </font>
  </fonts>
  <fills count="13">
    <fill>
      <patternFill patternType="none"/>
    </fill>
    <fill>
      <patternFill patternType="gray125"/>
    </fill>
    <fill>
      <patternFill patternType="solid">
        <fgColor rgb="FFFFC7CE"/>
      </patternFill>
    </fill>
    <fill>
      <patternFill patternType="solid">
        <fgColor rgb="FFFFFFCC"/>
      </patternFill>
    </fill>
    <fill>
      <patternFill patternType="solid">
        <fgColor theme="4"/>
      </patternFill>
    </fill>
    <fill>
      <patternFill patternType="solid">
        <fgColor indexed="26"/>
        <bgColor indexed="9"/>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indexed="42"/>
        <bgColor indexed="27"/>
      </patternFill>
    </fill>
    <fill>
      <patternFill patternType="solid">
        <fgColor indexed="9"/>
        <bgColor indexed="26"/>
      </patternFill>
    </fill>
    <fill>
      <patternFill patternType="solid">
        <fgColor indexed="10"/>
        <bgColor indexed="64"/>
      </patternFill>
    </fill>
    <fill>
      <patternFill patternType="solid">
        <fgColor theme="8" tint="0.79998168889431442"/>
        <bgColor indexed="64"/>
      </patternFill>
    </fill>
  </fills>
  <borders count="43">
    <border>
      <left/>
      <right/>
      <top/>
      <bottom/>
      <diagonal/>
    </border>
    <border>
      <left style="thin">
        <color rgb="FFB2B2B2"/>
      </left>
      <right style="thin">
        <color rgb="FFB2B2B2"/>
      </right>
      <top style="thin">
        <color rgb="FFB2B2B2"/>
      </top>
      <bottom style="thin">
        <color rgb="FFB2B2B2"/>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style="dotted">
        <color auto="1"/>
      </right>
      <top style="dotted">
        <color auto="1"/>
      </top>
      <bottom/>
      <diagonal/>
    </border>
    <border>
      <left style="dotted">
        <color auto="1"/>
      </left>
      <right/>
      <top style="dotted">
        <color auto="1"/>
      </top>
      <bottom/>
      <diagonal/>
    </border>
    <border>
      <left/>
      <right style="dotted">
        <color auto="1"/>
      </right>
      <top/>
      <bottom style="dotted">
        <color auto="1"/>
      </bottom>
      <diagonal/>
    </border>
    <border>
      <left style="dotted">
        <color indexed="64"/>
      </left>
      <right/>
      <top/>
      <bottom style="dotted">
        <color indexed="64"/>
      </bottom>
      <diagonal/>
    </border>
    <border>
      <left/>
      <right style="dotted">
        <color auto="1"/>
      </right>
      <top/>
      <bottom/>
      <diagonal/>
    </border>
    <border>
      <left style="dotted">
        <color auto="1"/>
      </left>
      <right/>
      <top/>
      <bottom/>
      <diagonal/>
    </border>
    <border>
      <left/>
      <right/>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auto="1"/>
      </bottom>
      <diagonal/>
    </border>
    <border>
      <left/>
      <right/>
      <top style="double">
        <color auto="1"/>
      </top>
      <bottom style="double">
        <color indexed="64"/>
      </bottom>
      <diagonal/>
    </border>
    <border>
      <left/>
      <right/>
      <top style="dotted">
        <color indexed="64"/>
      </top>
      <bottom/>
      <diagonal/>
    </border>
    <border>
      <left/>
      <right/>
      <top/>
      <bottom style="medium">
        <color indexed="64"/>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dotted">
        <color indexed="64"/>
      </left>
      <right/>
      <top style="dotted">
        <color indexed="64"/>
      </top>
      <bottom style="dotted">
        <color indexed="64"/>
      </bottom>
      <diagonal/>
    </border>
    <border>
      <left/>
      <right style="dotted">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55"/>
      </left>
      <right style="thin">
        <color indexed="55"/>
      </right>
      <top style="thin">
        <color indexed="55"/>
      </top>
      <bottom style="thin">
        <color indexed="55"/>
      </bottom>
      <diagonal/>
    </border>
    <border>
      <left style="thin">
        <color indexed="64"/>
      </left>
      <right style="thin">
        <color indexed="64"/>
      </right>
      <top style="thin">
        <color indexed="64"/>
      </top>
      <bottom style="thin">
        <color indexed="64"/>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style="thin">
        <color auto="1"/>
      </bottom>
      <diagonal/>
    </border>
  </borders>
  <cellStyleXfs count="188">
    <xf numFmtId="0" fontId="0" fillId="0" borderId="0"/>
    <xf numFmtId="0" fontId="2" fillId="2" borderId="0" applyNumberFormat="0" applyBorder="0" applyAlignment="0" applyProtection="0"/>
    <xf numFmtId="0" fontId="1" fillId="3" borderId="1" applyNumberFormat="0" applyFont="0" applyAlignment="0" applyProtection="0"/>
    <xf numFmtId="0" fontId="3" fillId="0" borderId="0"/>
    <xf numFmtId="0" fontId="4" fillId="0" borderId="0"/>
    <xf numFmtId="0" fontId="5" fillId="0" borderId="0"/>
    <xf numFmtId="0" fontId="7" fillId="0" borderId="0"/>
    <xf numFmtId="0" fontId="8" fillId="0" borderId="0"/>
    <xf numFmtId="0" fontId="7" fillId="0" borderId="0"/>
    <xf numFmtId="0" fontId="9" fillId="0" borderId="0"/>
    <xf numFmtId="0" fontId="3" fillId="0" borderId="0"/>
    <xf numFmtId="0" fontId="7" fillId="0" borderId="0"/>
    <xf numFmtId="0" fontId="10" fillId="0" borderId="0"/>
    <xf numFmtId="0" fontId="10" fillId="0" borderId="0"/>
    <xf numFmtId="164" fontId="7" fillId="0" borderId="0" applyFont="0" applyFill="0" applyBorder="0" applyAlignment="0" applyProtection="0"/>
    <xf numFmtId="0" fontId="1" fillId="0" borderId="0"/>
    <xf numFmtId="0" fontId="11" fillId="0" borderId="0"/>
    <xf numFmtId="0" fontId="7" fillId="0" borderId="0"/>
    <xf numFmtId="0" fontId="13" fillId="4" borderId="0" applyNumberFormat="0" applyBorder="0" applyAlignment="0" applyProtection="0"/>
    <xf numFmtId="0" fontId="14" fillId="0" borderId="0"/>
    <xf numFmtId="0" fontId="15" fillId="0" borderId="0"/>
    <xf numFmtId="0" fontId="16" fillId="0" borderId="0"/>
    <xf numFmtId="165" fontId="11" fillId="0" borderId="0" applyFill="0" applyBorder="0" applyAlignment="0" applyProtection="0"/>
    <xf numFmtId="0" fontId="7" fillId="0" borderId="0"/>
    <xf numFmtId="0" fontId="9" fillId="0" borderId="0"/>
    <xf numFmtId="0" fontId="9" fillId="0" borderId="0"/>
    <xf numFmtId="0" fontId="18" fillId="0" borderId="0"/>
    <xf numFmtId="0" fontId="1" fillId="0" borderId="0"/>
    <xf numFmtId="0" fontId="19" fillId="0" borderId="0"/>
    <xf numFmtId="0" fontId="17" fillId="0" borderId="0"/>
    <xf numFmtId="0" fontId="20" fillId="5" borderId="20" applyNumberFormat="0" applyAlignment="0" applyProtection="0"/>
    <xf numFmtId="0" fontId="20" fillId="5" borderId="21" applyNumberFormat="0" applyAlignment="0" applyProtection="0"/>
    <xf numFmtId="0" fontId="20" fillId="5" borderId="22" applyNumberFormat="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9" fillId="0" borderId="0"/>
    <xf numFmtId="0" fontId="11" fillId="0" borderId="0"/>
    <xf numFmtId="0" fontId="35" fillId="0" borderId="0"/>
    <xf numFmtId="0" fontId="7" fillId="0" borderId="0"/>
    <xf numFmtId="0" fontId="7" fillId="0" borderId="0"/>
    <xf numFmtId="0" fontId="36" fillId="0" borderId="0"/>
    <xf numFmtId="167" fontId="7" fillId="0" borderId="0" applyFont="0" applyFill="0" applyBorder="0" applyAlignment="0" applyProtection="0"/>
    <xf numFmtId="0" fontId="8" fillId="0" borderId="0"/>
    <xf numFmtId="0" fontId="1" fillId="0" borderId="0"/>
    <xf numFmtId="0" fontId="7" fillId="0" borderId="0"/>
    <xf numFmtId="0" fontId="37" fillId="0" borderId="0"/>
    <xf numFmtId="0" fontId="38" fillId="0" borderId="0"/>
    <xf numFmtId="168" fontId="7" fillId="0" borderId="0" applyFont="0" applyFill="0" applyBorder="0" applyAlignment="0" applyProtection="0"/>
    <xf numFmtId="0" fontId="7" fillId="0" borderId="0"/>
    <xf numFmtId="9" fontId="7" fillId="0" borderId="0" applyFont="0" applyFill="0" applyBorder="0" applyAlignment="0" applyProtection="0"/>
    <xf numFmtId="0" fontId="39" fillId="0" borderId="0"/>
    <xf numFmtId="168" fontId="8" fillId="0" borderId="0" applyFont="0" applyFill="0" applyBorder="0" applyAlignment="0" applyProtection="0"/>
    <xf numFmtId="0" fontId="39" fillId="0" borderId="0"/>
    <xf numFmtId="0" fontId="40" fillId="0" borderId="0"/>
    <xf numFmtId="0" fontId="41" fillId="0" borderId="0"/>
    <xf numFmtId="44" fontId="46" fillId="0" borderId="0" applyFont="0" applyFill="0" applyBorder="0" applyAlignment="0" applyProtection="0"/>
    <xf numFmtId="0" fontId="47" fillId="0" borderId="0"/>
    <xf numFmtId="0" fontId="46" fillId="0" borderId="0"/>
    <xf numFmtId="0" fontId="45" fillId="0" borderId="0"/>
    <xf numFmtId="0" fontId="46" fillId="0" borderId="0"/>
    <xf numFmtId="0" fontId="7" fillId="0" borderId="0"/>
    <xf numFmtId="0" fontId="7" fillId="0" borderId="0"/>
    <xf numFmtId="0" fontId="48" fillId="9" borderId="0" applyNumberFormat="0" applyBorder="0" applyAlignment="0" applyProtection="0"/>
    <xf numFmtId="0" fontId="7" fillId="0" borderId="0"/>
    <xf numFmtId="0" fontId="1" fillId="0" borderId="0"/>
    <xf numFmtId="9" fontId="7" fillId="0" borderId="0" applyBorder="0" applyAlignment="0" applyProtection="0"/>
    <xf numFmtId="0" fontId="14" fillId="0" borderId="0"/>
    <xf numFmtId="0" fontId="20" fillId="5" borderId="34" applyNumberFormat="0" applyAlignment="0" applyProtection="0"/>
    <xf numFmtId="0" fontId="20" fillId="5" borderId="34" applyNumberFormat="0" applyAlignment="0" applyProtection="0"/>
    <xf numFmtId="0" fontId="20" fillId="5" borderId="34" applyNumberFormat="0" applyAlignment="0" applyProtection="0"/>
    <xf numFmtId="0" fontId="7" fillId="0" borderId="0"/>
    <xf numFmtId="0" fontId="7" fillId="0" borderId="0"/>
    <xf numFmtId="0" fontId="7" fillId="0" borderId="0"/>
    <xf numFmtId="44" fontId="46" fillId="0" borderId="0" applyFont="0" applyFill="0" applyBorder="0" applyAlignment="0" applyProtection="0"/>
    <xf numFmtId="0" fontId="1" fillId="0" borderId="0"/>
    <xf numFmtId="0" fontId="20" fillId="5" borderId="37" applyNumberFormat="0" applyAlignment="0" applyProtection="0"/>
    <xf numFmtId="0" fontId="20" fillId="5" borderId="37" applyNumberFormat="0" applyAlignment="0" applyProtection="0"/>
    <xf numFmtId="0" fontId="20" fillId="5" borderId="36" applyNumberFormat="0" applyAlignment="0" applyProtection="0"/>
    <xf numFmtId="0" fontId="20" fillId="5" borderId="36" applyNumberFormat="0" applyAlignment="0" applyProtection="0"/>
    <xf numFmtId="0" fontId="20" fillId="5" borderId="36" applyNumberFormat="0" applyAlignment="0" applyProtection="0"/>
    <xf numFmtId="44" fontId="46" fillId="0" borderId="0" applyFont="0" applyFill="0" applyBorder="0" applyAlignment="0" applyProtection="0"/>
    <xf numFmtId="0" fontId="20" fillId="5" borderId="37" applyNumberFormat="0" applyAlignment="0" applyProtection="0"/>
    <xf numFmtId="44" fontId="1" fillId="0" borderId="0" applyFont="0" applyFill="0" applyBorder="0" applyAlignment="0" applyProtection="0"/>
    <xf numFmtId="0" fontId="20" fillId="5" borderId="36" applyNumberFormat="0" applyAlignment="0" applyProtection="0"/>
    <xf numFmtId="0" fontId="20" fillId="5" borderId="36" applyNumberFormat="0" applyAlignment="0" applyProtection="0"/>
    <xf numFmtId="0" fontId="20" fillId="5" borderId="36" applyNumberFormat="0" applyAlignment="0" applyProtection="0"/>
    <xf numFmtId="44" fontId="46" fillId="0" borderId="0" applyFont="0" applyFill="0" applyBorder="0" applyAlignment="0" applyProtection="0"/>
    <xf numFmtId="0" fontId="20" fillId="5" borderId="36" applyNumberFormat="0" applyAlignment="0" applyProtection="0"/>
    <xf numFmtId="0" fontId="20" fillId="5" borderId="36" applyNumberFormat="0" applyAlignment="0" applyProtection="0"/>
    <xf numFmtId="0" fontId="20" fillId="5" borderId="36" applyNumberFormat="0" applyAlignment="0" applyProtection="0"/>
    <xf numFmtId="44" fontId="46" fillId="0" borderId="0" applyFont="0" applyFill="0" applyBorder="0" applyAlignment="0" applyProtection="0"/>
    <xf numFmtId="0" fontId="11" fillId="0" borderId="0"/>
    <xf numFmtId="0" fontId="57" fillId="0" borderId="0"/>
    <xf numFmtId="0" fontId="1" fillId="0" borderId="0"/>
    <xf numFmtId="0" fontId="7" fillId="0" borderId="0"/>
    <xf numFmtId="0" fontId="7" fillId="0" borderId="0"/>
    <xf numFmtId="44" fontId="1" fillId="0" borderId="0" applyFont="0" applyFill="0" applyBorder="0" applyAlignment="0" applyProtection="0"/>
    <xf numFmtId="0" fontId="58" fillId="0" borderId="0" applyBorder="0" applyProtection="0"/>
    <xf numFmtId="0" fontId="36" fillId="0" borderId="0"/>
    <xf numFmtId="44" fontId="46" fillId="0" borderId="0" applyFont="0" applyFill="0" applyBorder="0" applyAlignment="0" applyProtection="0"/>
    <xf numFmtId="44" fontId="1" fillId="0" borderId="0" applyFont="0" applyFill="0" applyBorder="0" applyAlignment="0" applyProtection="0"/>
    <xf numFmtId="0" fontId="20" fillId="5" borderId="36" applyNumberFormat="0" applyAlignment="0" applyProtection="0"/>
    <xf numFmtId="0" fontId="20" fillId="5" borderId="36" applyNumberFormat="0" applyAlignment="0" applyProtection="0"/>
    <xf numFmtId="0" fontId="20" fillId="5" borderId="36" applyNumberFormat="0" applyAlignment="0" applyProtection="0"/>
    <xf numFmtId="44" fontId="46" fillId="0" borderId="0" applyFont="0" applyFill="0" applyBorder="0" applyAlignment="0" applyProtection="0"/>
    <xf numFmtId="44" fontId="46" fillId="0" borderId="0" applyFont="0" applyFill="0" applyBorder="0" applyAlignment="0" applyProtection="0"/>
    <xf numFmtId="44" fontId="1" fillId="0" borderId="0" applyFont="0" applyFill="0" applyBorder="0" applyAlignment="0" applyProtection="0"/>
    <xf numFmtId="169" fontId="59" fillId="0" borderId="0"/>
    <xf numFmtId="0" fontId="60" fillId="0" borderId="0"/>
    <xf numFmtId="0" fontId="7" fillId="0" borderId="0"/>
    <xf numFmtId="0" fontId="62" fillId="0" borderId="0"/>
    <xf numFmtId="170" fontId="63" fillId="0" borderId="0" applyFont="0" applyFill="0" applyBorder="0" applyAlignment="0" applyProtection="0">
      <alignment horizontal="right" vertical="top"/>
    </xf>
    <xf numFmtId="0" fontId="8" fillId="0" borderId="0"/>
    <xf numFmtId="0" fontId="64" fillId="0" borderId="0"/>
    <xf numFmtId="168" fontId="62" fillId="0" borderId="0" applyFont="0" applyFill="0" applyBorder="0" applyAlignment="0" applyProtection="0"/>
    <xf numFmtId="169" fontId="61" fillId="0" borderId="0"/>
    <xf numFmtId="0" fontId="65" fillId="0" borderId="0" applyNumberFormat="0" applyFill="0" applyBorder="0" applyAlignment="0" applyProtection="0">
      <alignment vertical="top"/>
      <protection locked="0"/>
    </xf>
    <xf numFmtId="0" fontId="7" fillId="0" borderId="0">
      <alignment vertical="top"/>
    </xf>
    <xf numFmtId="0" fontId="8" fillId="0" borderId="0"/>
    <xf numFmtId="168" fontId="8" fillId="0" borderId="0" applyFont="0" applyFill="0" applyBorder="0" applyAlignment="0" applyProtection="0"/>
    <xf numFmtId="167" fontId="8" fillId="0" borderId="0" applyFont="0" applyFill="0" applyBorder="0" applyAlignment="0" applyProtection="0"/>
    <xf numFmtId="169" fontId="61" fillId="0" borderId="0"/>
    <xf numFmtId="0" fontId="60" fillId="0" borderId="0"/>
    <xf numFmtId="0" fontId="11" fillId="0" borderId="0"/>
    <xf numFmtId="0" fontId="66" fillId="10" borderId="0">
      <alignment horizontal="left" vertical="top"/>
    </xf>
    <xf numFmtId="0" fontId="66" fillId="10" borderId="0">
      <alignment horizontal="right" vertical="top"/>
    </xf>
    <xf numFmtId="0" fontId="3" fillId="0" borderId="0"/>
    <xf numFmtId="0" fontId="11" fillId="0" borderId="0"/>
    <xf numFmtId="0" fontId="7" fillId="0" borderId="0"/>
    <xf numFmtId="0" fontId="1" fillId="0" borderId="0"/>
    <xf numFmtId="0" fontId="1" fillId="0" borderId="0"/>
    <xf numFmtId="0" fontId="9" fillId="0" borderId="0"/>
    <xf numFmtId="0" fontId="67"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4" fillId="0" borderId="0"/>
    <xf numFmtId="0" fontId="9" fillId="0" borderId="0"/>
    <xf numFmtId="0" fontId="9" fillId="0" borderId="0"/>
    <xf numFmtId="171" fontId="7" fillId="0" borderId="0"/>
    <xf numFmtId="0" fontId="45" fillId="0" borderId="0">
      <alignment vertical="top"/>
    </xf>
    <xf numFmtId="0" fontId="7" fillId="0" borderId="0"/>
    <xf numFmtId="9" fontId="7" fillId="0" borderId="0" applyFont="0" applyFill="0" applyBorder="0" applyAlignment="0" applyProtection="0"/>
    <xf numFmtId="0" fontId="69" fillId="0" borderId="0"/>
    <xf numFmtId="0" fontId="18" fillId="0" borderId="0"/>
    <xf numFmtId="173" fontId="7" fillId="0" borderId="0" applyFont="0" applyFill="0" applyBorder="0" applyAlignment="0" applyProtection="0"/>
    <xf numFmtId="173" fontId="45" fillId="0" borderId="0" applyFont="0" applyFill="0" applyBorder="0" applyAlignment="0" applyProtection="0"/>
    <xf numFmtId="43" fontId="57" fillId="0" borderId="0" applyFont="0" applyFill="0" applyBorder="0" applyAlignment="0" applyProtection="0"/>
    <xf numFmtId="0" fontId="71" fillId="11" borderId="0" applyAlignment="0">
      <alignment horizontal="center" vertical="center"/>
    </xf>
    <xf numFmtId="0" fontId="56" fillId="0" borderId="0"/>
    <xf numFmtId="0" fontId="7" fillId="0" borderId="0"/>
    <xf numFmtId="0" fontId="45" fillId="0" borderId="0"/>
    <xf numFmtId="0" fontId="46" fillId="0" borderId="0"/>
    <xf numFmtId="9" fontId="57" fillId="0" borderId="0" applyFont="0" applyFill="0" applyBorder="0" applyAlignment="0" applyProtection="0"/>
    <xf numFmtId="0" fontId="70" fillId="0" borderId="0">
      <alignment vertical="center"/>
    </xf>
    <xf numFmtId="172" fontId="57" fillId="0" borderId="0" applyFont="0" applyFill="0" applyBorder="0" applyAlignment="0" applyProtection="0"/>
    <xf numFmtId="174" fontId="7" fillId="0" borderId="0" applyFill="0" applyBorder="0" applyAlignment="0" applyProtection="0"/>
    <xf numFmtId="175" fontId="3" fillId="0" borderId="0" applyFill="0" applyBorder="0" applyAlignment="0" applyProtection="0"/>
    <xf numFmtId="0" fontId="20" fillId="5" borderId="36" applyNumberFormat="0" applyAlignment="0" applyProtection="0"/>
    <xf numFmtId="0" fontId="20" fillId="5" borderId="36" applyNumberFormat="0" applyAlignment="0" applyProtection="0"/>
    <xf numFmtId="0" fontId="20" fillId="5" borderId="36" applyNumberFormat="0" applyAlignment="0" applyProtection="0"/>
    <xf numFmtId="44" fontId="46" fillId="0" borderId="0" applyFont="0" applyFill="0" applyBorder="0" applyAlignment="0" applyProtection="0"/>
    <xf numFmtId="44" fontId="1" fillId="0" borderId="0" applyFont="0" applyFill="0" applyBorder="0" applyAlignment="0" applyProtection="0"/>
    <xf numFmtId="0" fontId="20" fillId="5" borderId="36" applyNumberFormat="0" applyAlignment="0" applyProtection="0"/>
    <xf numFmtId="0" fontId="20" fillId="5" borderId="36" applyNumberFormat="0" applyAlignment="0" applyProtection="0"/>
    <xf numFmtId="0" fontId="20" fillId="5" borderId="36" applyNumberFormat="0" applyAlignment="0" applyProtection="0"/>
    <xf numFmtId="44" fontId="46" fillId="0" borderId="0" applyFont="0" applyFill="0" applyBorder="0" applyAlignment="0" applyProtection="0"/>
    <xf numFmtId="0" fontId="20" fillId="5" borderId="36" applyNumberFormat="0" applyAlignment="0" applyProtection="0"/>
    <xf numFmtId="0" fontId="20" fillId="5" borderId="36" applyNumberFormat="0" applyAlignment="0" applyProtection="0"/>
    <xf numFmtId="0" fontId="20" fillId="5" borderId="36" applyNumberFormat="0" applyAlignment="0" applyProtection="0"/>
    <xf numFmtId="44" fontId="46" fillId="0" borderId="0" applyFont="0" applyFill="0" applyBorder="0" applyAlignment="0" applyProtection="0"/>
    <xf numFmtId="44" fontId="1" fillId="0" borderId="0" applyFont="0" applyFill="0" applyBorder="0" applyAlignment="0" applyProtection="0"/>
    <xf numFmtId="0" fontId="20" fillId="5" borderId="37" applyNumberFormat="0" applyAlignment="0" applyProtection="0"/>
    <xf numFmtId="0" fontId="20" fillId="5" borderId="37" applyNumberFormat="0" applyAlignment="0" applyProtection="0"/>
    <xf numFmtId="0" fontId="20" fillId="5" borderId="37" applyNumberFormat="0" applyAlignment="0" applyProtection="0"/>
    <xf numFmtId="0" fontId="20" fillId="5" borderId="37" applyNumberFormat="0" applyAlignment="0" applyProtection="0"/>
    <xf numFmtId="0" fontId="20" fillId="5" borderId="37" applyNumberFormat="0" applyAlignment="0" applyProtection="0"/>
    <xf numFmtId="0" fontId="20" fillId="5" borderId="37" applyNumberFormat="0" applyAlignment="0" applyProtection="0"/>
    <xf numFmtId="0" fontId="20" fillId="5" borderId="37" applyNumberFormat="0" applyAlignment="0" applyProtection="0"/>
    <xf numFmtId="0" fontId="20" fillId="5" borderId="37" applyNumberFormat="0" applyAlignment="0" applyProtection="0"/>
    <xf numFmtId="0" fontId="20" fillId="5" borderId="37" applyNumberFormat="0" applyAlignment="0" applyProtection="0"/>
    <xf numFmtId="0" fontId="20" fillId="5" borderId="37" applyNumberFormat="0" applyAlignment="0" applyProtection="0"/>
    <xf numFmtId="0" fontId="20" fillId="5" borderId="37" applyNumberFormat="0" applyAlignment="0" applyProtection="0"/>
    <xf numFmtId="0" fontId="20" fillId="5" borderId="37" applyNumberFormat="0" applyAlignment="0" applyProtection="0"/>
    <xf numFmtId="0" fontId="20" fillId="5" borderId="37" applyNumberFormat="0" applyAlignment="0" applyProtection="0"/>
    <xf numFmtId="0" fontId="20" fillId="5" borderId="37" applyNumberFormat="0" applyAlignment="0" applyProtection="0"/>
    <xf numFmtId="0" fontId="20" fillId="5" borderId="37" applyNumberFormat="0" applyAlignment="0" applyProtection="0"/>
    <xf numFmtId="0" fontId="20" fillId="5" borderId="37" applyNumberFormat="0" applyAlignment="0" applyProtection="0"/>
    <xf numFmtId="0" fontId="20" fillId="5" borderId="37" applyNumberFormat="0" applyAlignment="0" applyProtection="0"/>
    <xf numFmtId="0" fontId="20" fillId="5" borderId="37" applyNumberFormat="0" applyAlignment="0" applyProtection="0"/>
  </cellStyleXfs>
  <cellXfs count="261">
    <xf numFmtId="0" fontId="0" fillId="0" borderId="0" xfId="0"/>
    <xf numFmtId="0" fontId="6" fillId="0" borderId="0" xfId="0" applyFont="1"/>
    <xf numFmtId="0" fontId="22" fillId="0" borderId="0" xfId="0" applyFont="1"/>
    <xf numFmtId="0" fontId="23" fillId="0" borderId="0" xfId="0" applyFont="1"/>
    <xf numFmtId="0" fontId="25" fillId="0" borderId="0" xfId="0" applyFont="1"/>
    <xf numFmtId="0" fontId="28" fillId="0" borderId="0" xfId="0" applyFont="1" applyAlignment="1">
      <alignment horizontal="left" vertical="top" wrapText="1"/>
    </xf>
    <xf numFmtId="0" fontId="29" fillId="0" borderId="16" xfId="0" applyFont="1" applyBorder="1" applyAlignment="1">
      <alignment vertical="top" wrapText="1"/>
    </xf>
    <xf numFmtId="0" fontId="25" fillId="0" borderId="16" xfId="0" applyFont="1" applyBorder="1" applyAlignment="1">
      <alignment horizontal="left"/>
    </xf>
    <xf numFmtId="4" fontId="25" fillId="0" borderId="16" xfId="0" applyNumberFormat="1" applyFont="1" applyBorder="1"/>
    <xf numFmtId="0" fontId="25" fillId="0" borderId="16" xfId="0" applyFont="1" applyBorder="1"/>
    <xf numFmtId="0" fontId="25" fillId="0" borderId="0" xfId="0" applyFont="1" applyAlignment="1">
      <alignment horizontal="center" vertical="top"/>
    </xf>
    <xf numFmtId="0" fontId="25" fillId="0" borderId="0" xfId="0" applyFont="1" applyAlignment="1">
      <alignment vertical="top" wrapText="1"/>
    </xf>
    <xf numFmtId="0" fontId="25" fillId="0" borderId="0" xfId="0" applyFont="1" applyAlignment="1">
      <alignment horizontal="left"/>
    </xf>
    <xf numFmtId="4" fontId="25" fillId="0" borderId="0" xfId="0" applyNumberFormat="1" applyFont="1"/>
    <xf numFmtId="0" fontId="29" fillId="0" borderId="0" xfId="0" applyFont="1" applyAlignment="1">
      <alignment vertical="top" wrapText="1"/>
    </xf>
    <xf numFmtId="0" fontId="28" fillId="0" borderId="0" xfId="0" applyFont="1" applyAlignment="1">
      <alignment vertical="top" wrapText="1"/>
    </xf>
    <xf numFmtId="0" fontId="30" fillId="0" borderId="0" xfId="0" applyFont="1"/>
    <xf numFmtId="0" fontId="25" fillId="0" borderId="16" xfId="0" applyFont="1" applyBorder="1" applyAlignment="1">
      <alignment vertical="top" wrapText="1"/>
    </xf>
    <xf numFmtId="0" fontId="31" fillId="0" borderId="0" xfId="0" applyFont="1" applyAlignment="1">
      <alignment vertical="top" wrapText="1"/>
    </xf>
    <xf numFmtId="0" fontId="28" fillId="0" borderId="0" xfId="4" applyFont="1" applyAlignment="1">
      <alignment horizontal="left" vertical="top" wrapText="1"/>
    </xf>
    <xf numFmtId="0" fontId="29" fillId="0" borderId="0" xfId="0" applyFont="1" applyAlignment="1">
      <alignment horizontal="center" vertical="top" wrapText="1"/>
    </xf>
    <xf numFmtId="0" fontId="27" fillId="0" borderId="19" xfId="3" applyFont="1" applyBorder="1" applyAlignment="1">
      <alignment horizontal="center" vertical="top"/>
    </xf>
    <xf numFmtId="0" fontId="29" fillId="0" borderId="19" xfId="0" applyFont="1" applyBorder="1" applyAlignment="1">
      <alignment vertical="top" wrapText="1"/>
    </xf>
    <xf numFmtId="4" fontId="25" fillId="0" borderId="19" xfId="0" applyNumberFormat="1" applyFont="1" applyBorder="1"/>
    <xf numFmtId="0" fontId="25" fillId="0" borderId="19" xfId="0" applyFont="1" applyBorder="1"/>
    <xf numFmtId="4" fontId="29" fillId="0" borderId="19" xfId="0" applyNumberFormat="1" applyFont="1" applyBorder="1"/>
    <xf numFmtId="0" fontId="27" fillId="0" borderId="0" xfId="3" applyFont="1" applyAlignment="1">
      <alignment horizontal="center" vertical="top"/>
    </xf>
    <xf numFmtId="4" fontId="29" fillId="0" borderId="0" xfId="0" applyNumberFormat="1" applyFont="1"/>
    <xf numFmtId="0" fontId="26" fillId="0" borderId="0" xfId="3" applyFont="1" applyAlignment="1">
      <alignment horizontal="center" vertical="top"/>
    </xf>
    <xf numFmtId="0" fontId="26" fillId="0" borderId="16" xfId="3" applyFont="1" applyBorder="1" applyAlignment="1">
      <alignment horizontal="center" vertical="top"/>
    </xf>
    <xf numFmtId="0" fontId="27" fillId="0" borderId="16" xfId="3" applyFont="1" applyBorder="1" applyAlignment="1">
      <alignment horizontal="center" vertical="top"/>
    </xf>
    <xf numFmtId="4" fontId="29" fillId="0" borderId="16" xfId="0" applyNumberFormat="1" applyFont="1" applyBorder="1"/>
    <xf numFmtId="0" fontId="32" fillId="0" borderId="0" xfId="3" applyFont="1" applyAlignment="1">
      <alignment horizontal="center" vertical="top"/>
    </xf>
    <xf numFmtId="0" fontId="27" fillId="0" borderId="0" xfId="0" applyFont="1" applyAlignment="1">
      <alignment vertical="top" wrapText="1"/>
    </xf>
    <xf numFmtId="0" fontId="27" fillId="0" borderId="0" xfId="0" applyFont="1" applyAlignment="1">
      <alignment horizontal="left"/>
    </xf>
    <xf numFmtId="0" fontId="27" fillId="0" borderId="16" xfId="0" applyFont="1" applyBorder="1" applyAlignment="1">
      <alignment vertical="top" wrapText="1"/>
    </xf>
    <xf numFmtId="0" fontId="33" fillId="0" borderId="0" xfId="0" applyFont="1"/>
    <xf numFmtId="0" fontId="33" fillId="0" borderId="5" xfId="0" applyFont="1" applyBorder="1"/>
    <xf numFmtId="0" fontId="33" fillId="0" borderId="5" xfId="0" applyFont="1" applyBorder="1" applyAlignment="1">
      <alignment horizontal="left"/>
    </xf>
    <xf numFmtId="0" fontId="33" fillId="0" borderId="0" xfId="0" applyFont="1" applyAlignment="1">
      <alignment horizontal="left"/>
    </xf>
    <xf numFmtId="0" fontId="33" fillId="0" borderId="0" xfId="0" applyFont="1" applyAlignment="1">
      <alignment vertical="top"/>
    </xf>
    <xf numFmtId="0" fontId="24" fillId="0" borderId="0" xfId="0" applyFont="1" applyAlignment="1">
      <alignment wrapText="1"/>
    </xf>
    <xf numFmtId="0" fontId="24" fillId="0" borderId="0" xfId="0" applyFont="1"/>
    <xf numFmtId="0" fontId="29" fillId="0" borderId="0" xfId="0" applyFont="1"/>
    <xf numFmtId="0" fontId="29" fillId="0" borderId="0" xfId="0" applyFont="1" applyAlignment="1">
      <alignment horizontal="left"/>
    </xf>
    <xf numFmtId="0" fontId="25" fillId="0" borderId="14" xfId="0" applyFont="1" applyBorder="1"/>
    <xf numFmtId="0" fontId="25" fillId="0" borderId="6" xfId="0" applyFont="1" applyBorder="1"/>
    <xf numFmtId="0" fontId="25" fillId="6" borderId="23" xfId="0" applyFont="1" applyFill="1" applyBorder="1" applyProtection="1">
      <protection locked="0"/>
    </xf>
    <xf numFmtId="0" fontId="25" fillId="0" borderId="6" xfId="0" applyFont="1" applyBorder="1" applyAlignment="1">
      <alignment horizontal="center"/>
    </xf>
    <xf numFmtId="0" fontId="34" fillId="0" borderId="0" xfId="3" applyFont="1" applyAlignment="1">
      <alignment horizontal="center" vertical="top"/>
    </xf>
    <xf numFmtId="0" fontId="24" fillId="0" borderId="0" xfId="0" applyFont="1" applyAlignment="1">
      <alignment vertical="top" wrapText="1"/>
    </xf>
    <xf numFmtId="4" fontId="33" fillId="0" borderId="0" xfId="0" applyNumberFormat="1" applyFont="1"/>
    <xf numFmtId="4" fontId="24" fillId="0" borderId="0" xfId="0" applyNumberFormat="1" applyFont="1"/>
    <xf numFmtId="0" fontId="34" fillId="0" borderId="0" xfId="0" applyFont="1" applyAlignment="1">
      <alignment vertical="top" wrapText="1"/>
    </xf>
    <xf numFmtId="0" fontId="25" fillId="0" borderId="0" xfId="3" applyFont="1" applyAlignment="1">
      <alignment horizontal="center" vertical="top"/>
    </xf>
    <xf numFmtId="0" fontId="25" fillId="6" borderId="14" xfId="0" applyFont="1" applyFill="1" applyBorder="1"/>
    <xf numFmtId="0" fontId="29" fillId="6" borderId="6" xfId="0" applyFont="1" applyFill="1" applyBorder="1"/>
    <xf numFmtId="0" fontId="25" fillId="0" borderId="26" xfId="0" applyFont="1" applyBorder="1" applyAlignment="1">
      <alignment horizontal="center" vertical="top"/>
    </xf>
    <xf numFmtId="0" fontId="28" fillId="0" borderId="27" xfId="4" applyFont="1" applyBorder="1" applyAlignment="1">
      <alignment horizontal="left" vertical="top" wrapText="1"/>
    </xf>
    <xf numFmtId="0" fontId="25" fillId="0" borderId="27" xfId="0" applyFont="1" applyBorder="1" applyAlignment="1">
      <alignment horizontal="left"/>
    </xf>
    <xf numFmtId="0" fontId="25" fillId="0" borderId="27" xfId="0" applyFont="1" applyBorder="1"/>
    <xf numFmtId="0" fontId="25" fillId="0" borderId="28" xfId="0" applyFont="1" applyBorder="1"/>
    <xf numFmtId="0" fontId="25" fillId="0" borderId="2" xfId="0" applyFont="1" applyBorder="1" applyAlignment="1">
      <alignment horizontal="center" vertical="top"/>
    </xf>
    <xf numFmtId="0" fontId="25" fillId="0" borderId="3" xfId="0" applyFont="1" applyBorder="1"/>
    <xf numFmtId="0" fontId="25" fillId="0" borderId="4" xfId="0" applyFont="1" applyBorder="1" applyAlignment="1">
      <alignment horizontal="center" vertical="top"/>
    </xf>
    <xf numFmtId="0" fontId="29" fillId="0" borderId="0" xfId="0" applyFont="1" applyAlignment="1">
      <alignment horizontal="center"/>
    </xf>
    <xf numFmtId="4" fontId="25" fillId="0" borderId="0" xfId="0" applyNumberFormat="1" applyFont="1" applyAlignment="1">
      <alignment horizontal="center"/>
    </xf>
    <xf numFmtId="4" fontId="29" fillId="0" borderId="0" xfId="0" applyNumberFormat="1" applyFont="1" applyAlignment="1">
      <alignment horizontal="center"/>
    </xf>
    <xf numFmtId="4" fontId="25" fillId="0" borderId="15" xfId="0" applyNumberFormat="1" applyFont="1" applyBorder="1" applyAlignment="1">
      <alignment horizontal="center"/>
    </xf>
    <xf numFmtId="4" fontId="25" fillId="0" borderId="3" xfId="0" applyNumberFormat="1" applyFont="1" applyBorder="1" applyAlignment="1">
      <alignment horizontal="center"/>
    </xf>
    <xf numFmtId="4" fontId="29" fillId="0" borderId="3" xfId="0" applyNumberFormat="1" applyFont="1" applyBorder="1" applyAlignment="1">
      <alignment horizontal="center"/>
    </xf>
    <xf numFmtId="4" fontId="29" fillId="6" borderId="15" xfId="0" applyNumberFormat="1" applyFont="1" applyFill="1" applyBorder="1" applyAlignment="1">
      <alignment horizontal="center"/>
    </xf>
    <xf numFmtId="4" fontId="25" fillId="6" borderId="24" xfId="0" applyNumberFormat="1" applyFont="1" applyFill="1" applyBorder="1" applyAlignment="1">
      <alignment horizontal="center"/>
    </xf>
    <xf numFmtId="0" fontId="25" fillId="6" borderId="29" xfId="0" applyFont="1" applyFill="1" applyBorder="1"/>
    <xf numFmtId="4" fontId="25" fillId="6" borderId="29" xfId="0" applyNumberFormat="1" applyFont="1" applyFill="1" applyBorder="1" applyAlignment="1">
      <alignment horizontal="center"/>
    </xf>
    <xf numFmtId="0" fontId="29" fillId="6" borderId="29" xfId="0" applyFont="1" applyFill="1" applyBorder="1"/>
    <xf numFmtId="0" fontId="24" fillId="0" borderId="0" xfId="0" applyFont="1" applyAlignment="1">
      <alignment horizontal="center" vertical="top" wrapText="1"/>
    </xf>
    <xf numFmtId="0" fontId="31" fillId="0" borderId="27" xfId="0" applyFont="1" applyBorder="1" applyAlignment="1">
      <alignment vertical="top" wrapText="1"/>
    </xf>
    <xf numFmtId="0" fontId="28" fillId="0" borderId="30" xfId="5" applyFont="1" applyBorder="1" applyAlignment="1">
      <alignment horizontal="left" vertical="top" wrapText="1"/>
    </xf>
    <xf numFmtId="0" fontId="25" fillId="0" borderId="30" xfId="0" applyFont="1" applyBorder="1" applyAlignment="1">
      <alignment horizontal="left"/>
    </xf>
    <xf numFmtId="0" fontId="25" fillId="0" borderId="30" xfId="0" applyFont="1" applyBorder="1"/>
    <xf numFmtId="0" fontId="25" fillId="0" borderId="31" xfId="0" applyFont="1" applyBorder="1"/>
    <xf numFmtId="0" fontId="28" fillId="0" borderId="25" xfId="0" applyFont="1" applyBorder="1" applyAlignment="1">
      <alignment horizontal="left" vertical="top" wrapText="1"/>
    </xf>
    <xf numFmtId="10" fontId="0" fillId="0" borderId="0" xfId="0" applyNumberFormat="1"/>
    <xf numFmtId="4" fontId="0" fillId="0" borderId="0" xfId="0" applyNumberFormat="1"/>
    <xf numFmtId="0" fontId="25" fillId="0" borderId="19" xfId="0" applyFont="1" applyBorder="1" applyAlignment="1">
      <alignment horizontal="left" wrapText="1"/>
    </xf>
    <xf numFmtId="0" fontId="33" fillId="0" borderId="5" xfId="0" applyFont="1" applyBorder="1" applyAlignment="1">
      <alignment horizontal="left" wrapText="1"/>
    </xf>
    <xf numFmtId="166" fontId="23" fillId="0" borderId="0" xfId="0" applyNumberFormat="1" applyFont="1"/>
    <xf numFmtId="10" fontId="12" fillId="0" borderId="0" xfId="0" applyNumberFormat="1" applyFont="1" applyAlignment="1">
      <alignment horizontal="center" vertical="center"/>
    </xf>
    <xf numFmtId="166" fontId="12" fillId="0" borderId="0" xfId="0" applyNumberFormat="1" applyFont="1" applyAlignment="1">
      <alignment horizontal="center" vertical="center"/>
    </xf>
    <xf numFmtId="0" fontId="44" fillId="0" borderId="0" xfId="0" applyFont="1"/>
    <xf numFmtId="0" fontId="28" fillId="0" borderId="32" xfId="0" applyFont="1" applyBorder="1" applyAlignment="1">
      <alignment horizontal="left" vertical="top" wrapText="1"/>
    </xf>
    <xf numFmtId="0" fontId="49" fillId="0" borderId="0" xfId="0" applyFont="1"/>
    <xf numFmtId="4" fontId="49" fillId="0" borderId="0" xfId="0" applyNumberFormat="1" applyFont="1"/>
    <xf numFmtId="17" fontId="24" fillId="0" borderId="0" xfId="0" quotePrefix="1" applyNumberFormat="1" applyFont="1"/>
    <xf numFmtId="0" fontId="28" fillId="6" borderId="25" xfId="0" applyFont="1" applyFill="1" applyBorder="1" applyAlignment="1">
      <alignment vertical="top" wrapText="1"/>
    </xf>
    <xf numFmtId="0" fontId="28" fillId="0" borderId="17" xfId="0" applyFont="1" applyBorder="1" applyAlignment="1">
      <alignment vertical="top" wrapText="1"/>
    </xf>
    <xf numFmtId="0" fontId="51" fillId="0" borderId="0" xfId="0" applyFont="1"/>
    <xf numFmtId="0" fontId="52" fillId="0" borderId="0" xfId="0" applyFont="1"/>
    <xf numFmtId="0" fontId="50" fillId="0" borderId="0" xfId="0" applyFont="1" applyAlignment="1">
      <alignment horizontal="center" vertical="top"/>
    </xf>
    <xf numFmtId="0" fontId="50" fillId="0" borderId="0" xfId="0" applyFont="1" applyAlignment="1">
      <alignment vertical="top" wrapText="1"/>
    </xf>
    <xf numFmtId="0" fontId="50" fillId="0" borderId="0" xfId="0" applyFont="1" applyAlignment="1">
      <alignment horizontal="center"/>
    </xf>
    <xf numFmtId="4" fontId="50" fillId="0" borderId="0" xfId="0" applyNumberFormat="1" applyFont="1" applyAlignment="1">
      <alignment horizontal="center"/>
    </xf>
    <xf numFmtId="0" fontId="53" fillId="0" borderId="0" xfId="0" applyFont="1"/>
    <xf numFmtId="4" fontId="50" fillId="0" borderId="0" xfId="0" applyNumberFormat="1" applyFont="1"/>
    <xf numFmtId="0" fontId="28" fillId="0" borderId="0" xfId="0" applyFont="1" applyAlignment="1">
      <alignment horizontal="center"/>
    </xf>
    <xf numFmtId="4" fontId="28" fillId="0" borderId="0" xfId="0" applyNumberFormat="1" applyFont="1" applyAlignment="1">
      <alignment horizontal="center"/>
    </xf>
    <xf numFmtId="0" fontId="28" fillId="0" borderId="0" xfId="0" applyFont="1" applyAlignment="1">
      <alignment horizontal="center" vertical="top"/>
    </xf>
    <xf numFmtId="0" fontId="54" fillId="0" borderId="16" xfId="0" applyFont="1" applyBorder="1" applyAlignment="1">
      <alignment horizontal="center" vertical="top"/>
    </xf>
    <xf numFmtId="0" fontId="28" fillId="0" borderId="16" xfId="0" applyFont="1" applyBorder="1" applyAlignment="1">
      <alignment horizontal="center"/>
    </xf>
    <xf numFmtId="4" fontId="28" fillId="0" borderId="16" xfId="0" applyNumberFormat="1" applyFont="1" applyBorder="1" applyAlignment="1">
      <alignment horizontal="center"/>
    </xf>
    <xf numFmtId="0" fontId="28" fillId="0" borderId="2" xfId="0" applyFont="1" applyBorder="1" applyAlignment="1">
      <alignment horizontal="center" vertical="top"/>
    </xf>
    <xf numFmtId="0" fontId="28" fillId="0" borderId="4" xfId="0" applyFont="1" applyBorder="1" applyAlignment="1">
      <alignment horizontal="center" vertical="top"/>
    </xf>
    <xf numFmtId="0" fontId="55" fillId="0" borderId="0" xfId="0" applyFont="1" applyAlignment="1">
      <alignment horizontal="center" vertical="top"/>
    </xf>
    <xf numFmtId="0" fontId="55" fillId="0" borderId="0" xfId="0" applyFont="1" applyAlignment="1">
      <alignment vertical="top" wrapText="1"/>
    </xf>
    <xf numFmtId="0" fontId="43" fillId="0" borderId="0" xfId="0" applyFont="1" applyAlignment="1">
      <alignment horizontal="center"/>
    </xf>
    <xf numFmtId="4" fontId="43" fillId="0" borderId="0" xfId="0" applyNumberFormat="1" applyFont="1" applyAlignment="1">
      <alignment horizontal="center"/>
    </xf>
    <xf numFmtId="0" fontId="24" fillId="0" borderId="0" xfId="0" applyFont="1" applyAlignment="1">
      <alignment horizontal="left"/>
    </xf>
    <xf numFmtId="0" fontId="28" fillId="6" borderId="4" xfId="0" applyFont="1" applyFill="1" applyBorder="1" applyAlignment="1">
      <alignment horizontal="center" vertical="top"/>
    </xf>
    <xf numFmtId="0" fontId="28" fillId="6" borderId="30" xfId="0" applyFont="1" applyFill="1" applyBorder="1" applyAlignment="1">
      <alignment horizontal="left" vertical="top" wrapText="1"/>
    </xf>
    <xf numFmtId="0" fontId="28" fillId="6" borderId="30" xfId="0" applyFont="1" applyFill="1" applyBorder="1" applyAlignment="1">
      <alignment horizontal="center" vertical="top" wrapText="1"/>
    </xf>
    <xf numFmtId="0" fontId="28" fillId="6" borderId="30" xfId="0" applyFont="1" applyFill="1" applyBorder="1" applyAlignment="1">
      <alignment horizontal="center"/>
    </xf>
    <xf numFmtId="4" fontId="50" fillId="6" borderId="35" xfId="0" applyNumberFormat="1" applyFont="1" applyFill="1" applyBorder="1" applyAlignment="1">
      <alignment horizontal="left"/>
    </xf>
    <xf numFmtId="4" fontId="28" fillId="6" borderId="35" xfId="0" applyNumberFormat="1" applyFont="1" applyFill="1" applyBorder="1" applyAlignment="1">
      <alignment horizontal="left"/>
    </xf>
    <xf numFmtId="4" fontId="50" fillId="6" borderId="35" xfId="0" applyNumberFormat="1" applyFont="1" applyFill="1" applyBorder="1" applyAlignment="1">
      <alignment horizontal="center"/>
    </xf>
    <xf numFmtId="0" fontId="43" fillId="0" borderId="35" xfId="0" applyFont="1" applyBorder="1" applyAlignment="1">
      <alignment horizontal="center" vertical="top"/>
    </xf>
    <xf numFmtId="0" fontId="43" fillId="0" borderId="35" xfId="18" applyFont="1" applyFill="1" applyBorder="1" applyAlignment="1">
      <alignment vertical="top" wrapText="1"/>
    </xf>
    <xf numFmtId="0" fontId="43" fillId="0" borderId="35" xfId="0" applyFont="1" applyBorder="1" applyAlignment="1">
      <alignment horizontal="center"/>
    </xf>
    <xf numFmtId="4" fontId="43" fillId="0" borderId="35" xfId="0" applyNumberFormat="1" applyFont="1" applyBorder="1" applyAlignment="1">
      <alignment horizontal="center"/>
    </xf>
    <xf numFmtId="4" fontId="43" fillId="7" borderId="35" xfId="2" applyNumberFormat="1" applyFont="1" applyFill="1" applyBorder="1" applyAlignment="1">
      <alignment horizontal="center"/>
    </xf>
    <xf numFmtId="4" fontId="43" fillId="0" borderId="35" xfId="2" applyNumberFormat="1" applyFont="1" applyFill="1" applyBorder="1" applyAlignment="1">
      <alignment horizontal="center"/>
    </xf>
    <xf numFmtId="0" fontId="29" fillId="0" borderId="0" xfId="0" applyFont="1" applyAlignment="1">
      <alignment horizontal="left" wrapText="1"/>
    </xf>
    <xf numFmtId="0" fontId="43" fillId="0" borderId="38" xfId="0" applyFont="1" applyBorder="1" applyAlignment="1">
      <alignment horizontal="center" vertical="top"/>
    </xf>
    <xf numFmtId="0" fontId="43" fillId="0" borderId="38" xfId="18" applyFont="1" applyFill="1" applyBorder="1" applyAlignment="1">
      <alignment vertical="top" wrapText="1"/>
    </xf>
    <xf numFmtId="0" fontId="43" fillId="0" borderId="38" xfId="0" applyFont="1" applyBorder="1" applyAlignment="1">
      <alignment horizontal="center"/>
    </xf>
    <xf numFmtId="4" fontId="43" fillId="0" borderId="38" xfId="0" applyNumberFormat="1" applyFont="1" applyBorder="1" applyAlignment="1">
      <alignment horizontal="center"/>
    </xf>
    <xf numFmtId="4" fontId="43" fillId="0" borderId="38" xfId="2" applyNumberFormat="1" applyFont="1" applyFill="1" applyBorder="1" applyAlignment="1">
      <alignment horizontal="center"/>
    </xf>
    <xf numFmtId="0" fontId="55" fillId="0" borderId="30" xfId="0" applyFont="1" applyBorder="1" applyAlignment="1">
      <alignment horizontal="center" vertical="top"/>
    </xf>
    <xf numFmtId="0" fontId="55" fillId="0" borderId="30" xfId="0" applyFont="1" applyBorder="1" applyAlignment="1">
      <alignment vertical="top" wrapText="1"/>
    </xf>
    <xf numFmtId="0" fontId="43" fillId="0" borderId="30" xfId="0" applyFont="1" applyBorder="1" applyAlignment="1">
      <alignment horizontal="center"/>
    </xf>
    <xf numFmtId="4" fontId="43" fillId="0" borderId="30" xfId="0" applyNumberFormat="1" applyFont="1" applyBorder="1" applyAlignment="1">
      <alignment horizontal="center"/>
    </xf>
    <xf numFmtId="4" fontId="28" fillId="12" borderId="38" xfId="0" applyNumberFormat="1" applyFont="1" applyFill="1" applyBorder="1" applyAlignment="1">
      <alignment horizontal="left"/>
    </xf>
    <xf numFmtId="0" fontId="43" fillId="12" borderId="38" xfId="0" applyFont="1" applyFill="1" applyBorder="1" applyAlignment="1">
      <alignment horizontal="center" vertical="top"/>
    </xf>
    <xf numFmtId="0" fontId="43" fillId="12" borderId="38" xfId="18" applyFont="1" applyFill="1" applyBorder="1" applyAlignment="1">
      <alignment vertical="top" wrapText="1"/>
    </xf>
    <xf numFmtId="0" fontId="43" fillId="12" borderId="38" xfId="0" applyFont="1" applyFill="1" applyBorder="1" applyAlignment="1">
      <alignment horizontal="center"/>
    </xf>
    <xf numFmtId="4" fontId="43" fillId="12" borderId="38" xfId="0" applyNumberFormat="1" applyFont="1" applyFill="1" applyBorder="1" applyAlignment="1">
      <alignment horizontal="center"/>
    </xf>
    <xf numFmtId="4" fontId="43" fillId="12" borderId="38" xfId="2" applyNumberFormat="1" applyFont="1" applyFill="1" applyBorder="1" applyAlignment="1">
      <alignment horizontal="center"/>
    </xf>
    <xf numFmtId="4" fontId="28" fillId="0" borderId="32" xfId="0" applyNumberFormat="1" applyFont="1" applyBorder="1" applyAlignment="1">
      <alignment horizontal="center"/>
    </xf>
    <xf numFmtId="166" fontId="49" fillId="0" borderId="0" xfId="0" applyNumberFormat="1" applyFont="1"/>
    <xf numFmtId="10" fontId="23" fillId="0" borderId="0" xfId="0" applyNumberFormat="1" applyFont="1"/>
    <xf numFmtId="0" fontId="28" fillId="0" borderId="39" xfId="0" applyFont="1" applyBorder="1" applyAlignment="1">
      <alignment horizontal="center" vertical="top"/>
    </xf>
    <xf numFmtId="0" fontId="28" fillId="0" borderId="35" xfId="0" applyFont="1" applyBorder="1" applyAlignment="1">
      <alignment horizontal="center" vertical="top"/>
    </xf>
    <xf numFmtId="0" fontId="28" fillId="0" borderId="35" xfId="18" applyFont="1" applyFill="1" applyBorder="1" applyAlignment="1">
      <alignment vertical="top" wrapText="1"/>
    </xf>
    <xf numFmtId="0" fontId="28" fillId="0" borderId="35" xfId="0" applyFont="1" applyBorder="1" applyAlignment="1">
      <alignment horizontal="center"/>
    </xf>
    <xf numFmtId="4" fontId="28" fillId="0" borderId="35" xfId="0" applyNumberFormat="1" applyFont="1" applyBorder="1" applyAlignment="1">
      <alignment horizontal="center"/>
    </xf>
    <xf numFmtId="4" fontId="28" fillId="0" borderId="35" xfId="2" applyNumberFormat="1" applyFont="1" applyFill="1" applyBorder="1" applyAlignment="1">
      <alignment horizontal="center"/>
    </xf>
    <xf numFmtId="0" fontId="28" fillId="0" borderId="38" xfId="0" applyFont="1" applyBorder="1" applyAlignment="1">
      <alignment horizontal="center" vertical="top"/>
    </xf>
    <xf numFmtId="0" fontId="28" fillId="0" borderId="38" xfId="18" applyFont="1" applyFill="1" applyBorder="1" applyAlignment="1">
      <alignment vertical="top" wrapText="1"/>
    </xf>
    <xf numFmtId="0" fontId="28" fillId="0" borderId="38" xfId="0" applyFont="1" applyBorder="1" applyAlignment="1">
      <alignment horizontal="center"/>
    </xf>
    <xf numFmtId="4" fontId="28" fillId="0" borderId="38" xfId="0" applyNumberFormat="1" applyFont="1" applyBorder="1" applyAlignment="1">
      <alignment horizontal="center"/>
    </xf>
    <xf numFmtId="4" fontId="28" fillId="0" borderId="38" xfId="2" applyNumberFormat="1" applyFont="1" applyFill="1" applyBorder="1" applyAlignment="1">
      <alignment horizontal="center"/>
    </xf>
    <xf numFmtId="4" fontId="28" fillId="7" borderId="35" xfId="2" applyNumberFormat="1" applyFont="1" applyFill="1" applyBorder="1" applyAlignment="1">
      <alignment horizontal="center"/>
    </xf>
    <xf numFmtId="0" fontId="28" fillId="12" borderId="38" xfId="0" applyFont="1" applyFill="1" applyBorder="1" applyAlignment="1">
      <alignment horizontal="center" vertical="top"/>
    </xf>
    <xf numFmtId="0" fontId="28" fillId="12" borderId="38" xfId="18" applyFont="1" applyFill="1" applyBorder="1" applyAlignment="1">
      <alignment vertical="top" wrapText="1"/>
    </xf>
    <xf numFmtId="0" fontId="28" fillId="12" borderId="38" xfId="0" applyFont="1" applyFill="1" applyBorder="1" applyAlignment="1">
      <alignment horizontal="center"/>
    </xf>
    <xf numFmtId="4" fontId="28" fillId="12" borderId="38" xfId="0" applyNumberFormat="1" applyFont="1" applyFill="1" applyBorder="1" applyAlignment="1">
      <alignment horizontal="center"/>
    </xf>
    <xf numFmtId="4" fontId="28" fillId="12" borderId="38" xfId="2" applyNumberFormat="1" applyFont="1" applyFill="1" applyBorder="1" applyAlignment="1">
      <alignment horizontal="center"/>
    </xf>
    <xf numFmtId="4" fontId="28" fillId="6" borderId="35" xfId="0" applyNumberFormat="1" applyFont="1" applyFill="1" applyBorder="1" applyAlignment="1">
      <alignment horizontal="center"/>
    </xf>
    <xf numFmtId="0" fontId="28" fillId="8" borderId="35" xfId="0" applyFont="1" applyFill="1" applyBorder="1" applyAlignment="1">
      <alignment horizontal="center"/>
    </xf>
    <xf numFmtId="0" fontId="28" fillId="0" borderId="0" xfId="0" applyFont="1"/>
    <xf numFmtId="0" fontId="28" fillId="0" borderId="17" xfId="0" applyFont="1" applyBorder="1" applyAlignment="1">
      <alignment horizontal="center" vertical="top"/>
    </xf>
    <xf numFmtId="0" fontId="28" fillId="0" borderId="17" xfId="0" applyFont="1" applyBorder="1" applyAlignment="1">
      <alignment horizontal="center"/>
    </xf>
    <xf numFmtId="4" fontId="28" fillId="0" borderId="17" xfId="0" applyNumberFormat="1" applyFont="1" applyBorder="1" applyAlignment="1">
      <alignment horizontal="center"/>
    </xf>
    <xf numFmtId="0" fontId="43" fillId="0" borderId="42" xfId="0" applyFont="1" applyBorder="1" applyAlignment="1">
      <alignment horizontal="center" vertical="top"/>
    </xf>
    <xf numFmtId="0" fontId="43" fillId="0" borderId="42" xfId="18" applyFont="1" applyFill="1" applyBorder="1" applyAlignment="1">
      <alignment vertical="top" wrapText="1"/>
    </xf>
    <xf numFmtId="0" fontId="43" fillId="0" borderId="42" xfId="0" applyFont="1" applyBorder="1" applyAlignment="1">
      <alignment horizontal="center"/>
    </xf>
    <xf numFmtId="4" fontId="43" fillId="0" borderId="42" xfId="0" applyNumberFormat="1" applyFont="1" applyBorder="1" applyAlignment="1">
      <alignment horizontal="center"/>
    </xf>
    <xf numFmtId="4" fontId="43" fillId="7" borderId="42" xfId="2" applyNumberFormat="1" applyFont="1" applyFill="1" applyBorder="1" applyAlignment="1">
      <alignment horizontal="center"/>
    </xf>
    <xf numFmtId="0" fontId="72" fillId="0" borderId="0" xfId="0" applyFont="1"/>
    <xf numFmtId="0" fontId="73" fillId="0" borderId="0" xfId="11" applyFont="1"/>
    <xf numFmtId="0" fontId="27" fillId="0" borderId="0" xfId="0" applyFont="1" applyAlignment="1">
      <alignment horizontal="center" vertical="top"/>
    </xf>
    <xf numFmtId="0" fontId="28" fillId="0" borderId="0" xfId="0" applyFont="1" applyAlignment="1">
      <alignment horizontal="center" wrapText="1"/>
    </xf>
    <xf numFmtId="0" fontId="28" fillId="6" borderId="25" xfId="0" applyFont="1" applyFill="1" applyBorder="1" applyAlignment="1">
      <alignment horizontal="center" vertical="top" wrapText="1"/>
    </xf>
    <xf numFmtId="0" fontId="28" fillId="6" borderId="25" xfId="0" applyFont="1" applyFill="1" applyBorder="1" applyAlignment="1">
      <alignment horizontal="center"/>
    </xf>
    <xf numFmtId="4" fontId="28" fillId="6" borderId="25" xfId="0" applyNumberFormat="1" applyFont="1" applyFill="1" applyBorder="1" applyAlignment="1">
      <alignment horizontal="center"/>
    </xf>
    <xf numFmtId="4" fontId="28" fillId="6" borderId="25" xfId="0" applyNumberFormat="1" applyFont="1" applyFill="1" applyBorder="1" applyAlignment="1">
      <alignment horizontal="center" wrapText="1"/>
    </xf>
    <xf numFmtId="4" fontId="28" fillId="6" borderId="25" xfId="0" applyNumberFormat="1" applyFont="1" applyFill="1" applyBorder="1"/>
    <xf numFmtId="0" fontId="28" fillId="0" borderId="25" xfId="0" applyFont="1" applyBorder="1" applyAlignment="1">
      <alignment horizontal="center" vertical="top"/>
    </xf>
    <xf numFmtId="0" fontId="28" fillId="0" borderId="25" xfId="0" applyFont="1" applyBorder="1" applyAlignment="1">
      <alignment horizontal="center"/>
    </xf>
    <xf numFmtId="4" fontId="28" fillId="0" borderId="25" xfId="0" applyNumberFormat="1" applyFont="1" applyBorder="1" applyAlignment="1">
      <alignment horizontal="center"/>
    </xf>
    <xf numFmtId="4" fontId="28" fillId="6" borderId="25" xfId="2" applyNumberFormat="1" applyFont="1" applyFill="1" applyBorder="1" applyAlignment="1">
      <alignment horizontal="center"/>
    </xf>
    <xf numFmtId="4" fontId="28" fillId="0" borderId="25" xfId="0" applyNumberFormat="1" applyFont="1" applyBorder="1"/>
    <xf numFmtId="0" fontId="28" fillId="0" borderId="32" xfId="0" applyFont="1" applyBorder="1" applyAlignment="1">
      <alignment horizontal="center" vertical="top"/>
    </xf>
    <xf numFmtId="4" fontId="28" fillId="6" borderId="32" xfId="2" applyNumberFormat="1" applyFont="1" applyFill="1" applyBorder="1" applyAlignment="1">
      <alignment horizontal="center"/>
    </xf>
    <xf numFmtId="4" fontId="28" fillId="0" borderId="32" xfId="0" applyNumberFormat="1" applyFont="1" applyBorder="1"/>
    <xf numFmtId="4" fontId="28" fillId="0" borderId="17" xfId="2" applyNumberFormat="1" applyFont="1" applyFill="1" applyBorder="1" applyAlignment="1">
      <alignment horizontal="center"/>
    </xf>
    <xf numFmtId="4" fontId="28" fillId="0" borderId="17" xfId="0" applyNumberFormat="1" applyFont="1" applyBorder="1"/>
    <xf numFmtId="4" fontId="28" fillId="0" borderId="0" xfId="2" applyNumberFormat="1" applyFont="1" applyFill="1" applyBorder="1" applyAlignment="1">
      <alignment horizontal="center"/>
    </xf>
    <xf numFmtId="4" fontId="28" fillId="0" borderId="0" xfId="0" applyNumberFormat="1" applyFont="1"/>
    <xf numFmtId="0" fontId="27" fillId="0" borderId="0" xfId="0" applyFont="1" applyAlignment="1">
      <alignment horizontal="center"/>
    </xf>
    <xf numFmtId="4" fontId="27" fillId="0" borderId="0" xfId="0" applyNumberFormat="1" applyFont="1" applyAlignment="1">
      <alignment horizontal="center"/>
    </xf>
    <xf numFmtId="0" fontId="27" fillId="0" borderId="0" xfId="0" applyFont="1"/>
    <xf numFmtId="0" fontId="74" fillId="0" borderId="0" xfId="0" applyFont="1" applyAlignment="1">
      <alignment vertical="top" wrapText="1"/>
    </xf>
    <xf numFmtId="0" fontId="28" fillId="0" borderId="26" xfId="0" applyFont="1" applyBorder="1" applyAlignment="1">
      <alignment horizontal="center" vertical="top"/>
    </xf>
    <xf numFmtId="0" fontId="28" fillId="0" borderId="27" xfId="0" applyFont="1" applyBorder="1" applyAlignment="1">
      <alignment horizontal="center"/>
    </xf>
    <xf numFmtId="4" fontId="28" fillId="0" borderId="27" xfId="0" applyNumberFormat="1" applyFont="1" applyBorder="1" applyAlignment="1">
      <alignment horizontal="center"/>
    </xf>
    <xf numFmtId="0" fontId="28" fillId="0" borderId="28" xfId="0" applyFont="1" applyBorder="1"/>
    <xf numFmtId="0" fontId="28" fillId="0" borderId="3" xfId="0" applyFont="1" applyBorder="1"/>
    <xf numFmtId="4" fontId="28" fillId="8" borderId="25" xfId="0" applyNumberFormat="1" applyFont="1" applyFill="1" applyBorder="1" applyAlignment="1">
      <alignment horizontal="center" vertical="top"/>
    </xf>
    <xf numFmtId="0" fontId="28" fillId="8" borderId="33" xfId="0" applyFont="1" applyFill="1" applyBorder="1" applyAlignment="1">
      <alignment horizontal="left" vertical="top" wrapText="1"/>
    </xf>
    <xf numFmtId="0" fontId="28" fillId="8" borderId="33" xfId="0" applyFont="1" applyFill="1" applyBorder="1" applyAlignment="1">
      <alignment horizontal="center"/>
    </xf>
    <xf numFmtId="4" fontId="28" fillId="0" borderId="33" xfId="0" applyNumberFormat="1" applyFont="1" applyBorder="1" applyAlignment="1">
      <alignment horizontal="center"/>
    </xf>
    <xf numFmtId="4" fontId="28" fillId="6" borderId="33" xfId="2" applyNumberFormat="1" applyFont="1" applyFill="1" applyBorder="1" applyAlignment="1">
      <alignment horizontal="center"/>
    </xf>
    <xf numFmtId="4" fontId="28" fillId="8" borderId="33" xfId="0" applyNumberFormat="1" applyFont="1" applyFill="1" applyBorder="1"/>
    <xf numFmtId="4" fontId="28" fillId="8" borderId="35" xfId="0" applyNumberFormat="1" applyFont="1" applyFill="1" applyBorder="1" applyAlignment="1">
      <alignment horizontal="center" vertical="top"/>
    </xf>
    <xf numFmtId="4" fontId="28" fillId="8" borderId="35" xfId="0" applyNumberFormat="1" applyFont="1" applyFill="1" applyBorder="1"/>
    <xf numFmtId="0" fontId="28" fillId="0" borderId="41" xfId="0" applyFont="1" applyBorder="1" applyAlignment="1">
      <alignment horizontal="center"/>
    </xf>
    <xf numFmtId="0" fontId="28" fillId="0" borderId="3" xfId="0" applyFont="1" applyBorder="1" applyAlignment="1">
      <alignment horizontal="center"/>
    </xf>
    <xf numFmtId="0" fontId="28" fillId="0" borderId="31" xfId="0" applyFont="1" applyBorder="1" applyAlignment="1">
      <alignment horizontal="center"/>
    </xf>
    <xf numFmtId="4" fontId="43" fillId="0" borderId="42" xfId="2" applyNumberFormat="1" applyFont="1" applyFill="1" applyBorder="1" applyAlignment="1">
      <alignment horizontal="center"/>
    </xf>
    <xf numFmtId="4" fontId="50" fillId="12" borderId="35" xfId="0" applyNumberFormat="1" applyFont="1" applyFill="1" applyBorder="1" applyAlignment="1">
      <alignment horizontal="left"/>
    </xf>
    <xf numFmtId="4" fontId="28" fillId="12" borderId="35" xfId="0" applyNumberFormat="1" applyFont="1" applyFill="1" applyBorder="1" applyAlignment="1">
      <alignment horizontal="left"/>
    </xf>
    <xf numFmtId="4" fontId="50" fillId="12" borderId="35" xfId="0" applyNumberFormat="1" applyFont="1" applyFill="1" applyBorder="1" applyAlignment="1">
      <alignment horizontal="center"/>
    </xf>
    <xf numFmtId="4" fontId="28" fillId="6" borderId="35" xfId="2" applyNumberFormat="1" applyFont="1" applyFill="1" applyBorder="1" applyAlignment="1">
      <alignment horizontal="center"/>
    </xf>
    <xf numFmtId="0" fontId="30" fillId="0" borderId="38" xfId="0" applyFont="1" applyBorder="1" applyAlignment="1">
      <alignment horizontal="center"/>
    </xf>
    <xf numFmtId="0" fontId="75" fillId="0" borderId="0" xfId="0" applyFont="1"/>
    <xf numFmtId="0" fontId="76" fillId="0" borderId="0" xfId="0" applyFont="1" applyAlignment="1">
      <alignment wrapText="1"/>
    </xf>
    <xf numFmtId="0" fontId="77" fillId="0" borderId="0" xfId="0" applyFont="1"/>
    <xf numFmtId="0" fontId="78" fillId="0" borderId="0" xfId="0" applyFont="1"/>
    <xf numFmtId="0" fontId="28" fillId="0" borderId="42" xfId="0" applyFont="1" applyBorder="1" applyAlignment="1">
      <alignment horizontal="center" vertical="top"/>
    </xf>
    <xf numFmtId="0" fontId="28" fillId="0" borderId="42" xfId="18" applyFont="1" applyFill="1" applyBorder="1" applyAlignment="1">
      <alignment vertical="top" wrapText="1"/>
    </xf>
    <xf numFmtId="0" fontId="28" fillId="0" borderId="42" xfId="0" applyFont="1" applyBorder="1" applyAlignment="1">
      <alignment horizontal="center"/>
    </xf>
    <xf numFmtId="4" fontId="28" fillId="0" borderId="42" xfId="0" applyNumberFormat="1" applyFont="1" applyBorder="1" applyAlignment="1">
      <alignment horizontal="center"/>
    </xf>
    <xf numFmtId="4" fontId="28" fillId="7" borderId="42" xfId="2" applyNumberFormat="1" applyFont="1" applyFill="1" applyBorder="1" applyAlignment="1">
      <alignment horizontal="center"/>
    </xf>
    <xf numFmtId="4" fontId="28" fillId="0" borderId="42" xfId="2" applyNumberFormat="1" applyFont="1" applyFill="1" applyBorder="1" applyAlignment="1">
      <alignment horizontal="center"/>
    </xf>
    <xf numFmtId="0" fontId="28" fillId="0" borderId="38" xfId="0" applyFont="1" applyBorder="1" applyAlignment="1">
      <alignment horizontal="left"/>
    </xf>
    <xf numFmtId="0" fontId="28" fillId="0" borderId="38" xfId="0" applyFont="1" applyBorder="1" applyAlignment="1">
      <alignment vertical="top" wrapText="1"/>
    </xf>
    <xf numFmtId="0" fontId="28" fillId="8" borderId="35" xfId="0" applyFont="1" applyFill="1" applyBorder="1" applyAlignment="1">
      <alignment horizontal="center" vertical="top" wrapText="1"/>
    </xf>
    <xf numFmtId="0" fontId="28" fillId="8" borderId="35" xfId="0" applyFont="1" applyFill="1" applyBorder="1" applyAlignment="1">
      <alignment horizontal="left" vertical="top" wrapText="1"/>
    </xf>
    <xf numFmtId="4" fontId="28" fillId="8" borderId="35" xfId="0" applyNumberFormat="1" applyFont="1" applyFill="1" applyBorder="1" applyAlignment="1">
      <alignment horizontal="center"/>
    </xf>
    <xf numFmtId="0" fontId="79" fillId="0" borderId="0" xfId="0" applyFont="1"/>
    <xf numFmtId="0" fontId="28" fillId="8" borderId="35" xfId="18" applyFont="1" applyFill="1" applyBorder="1" applyAlignment="1">
      <alignment vertical="top" wrapText="1"/>
    </xf>
    <xf numFmtId="0" fontId="28" fillId="0" borderId="0" xfId="0" applyFont="1" applyAlignment="1">
      <alignment vertical="distributed"/>
    </xf>
    <xf numFmtId="0" fontId="28" fillId="0" borderId="17" xfId="1" applyFont="1" applyFill="1" applyBorder="1" applyAlignment="1">
      <alignment vertical="top" wrapText="1"/>
    </xf>
    <xf numFmtId="0" fontId="75" fillId="0" borderId="0" xfId="0" applyFont="1" applyAlignment="1">
      <alignment wrapText="1"/>
    </xf>
    <xf numFmtId="0" fontId="24" fillId="0" borderId="0" xfId="0" applyFont="1" applyAlignment="1">
      <alignment horizontal="left"/>
    </xf>
    <xf numFmtId="0" fontId="30" fillId="0" borderId="0" xfId="0" applyFont="1" applyAlignment="1">
      <alignment horizontal="left" wrapText="1"/>
    </xf>
    <xf numFmtId="0" fontId="25" fillId="0" borderId="2" xfId="0" applyFont="1" applyBorder="1" applyAlignment="1">
      <alignment horizontal="center" vertical="center"/>
    </xf>
    <xf numFmtId="0" fontId="25" fillId="6" borderId="8" xfId="0" applyFont="1" applyFill="1" applyBorder="1" applyAlignment="1" applyProtection="1">
      <alignment horizontal="left"/>
      <protection locked="0"/>
    </xf>
    <xf numFmtId="0" fontId="25" fillId="6" borderId="18" xfId="0" applyFont="1" applyFill="1" applyBorder="1" applyAlignment="1" applyProtection="1">
      <alignment horizontal="left"/>
      <protection locked="0"/>
    </xf>
    <xf numFmtId="0" fontId="25" fillId="6" borderId="7" xfId="0" applyFont="1" applyFill="1" applyBorder="1" applyAlignment="1" applyProtection="1">
      <alignment horizontal="left"/>
      <protection locked="0"/>
    </xf>
    <xf numFmtId="0" fontId="25" fillId="6" borderId="12" xfId="0" applyFont="1" applyFill="1" applyBorder="1" applyAlignment="1" applyProtection="1">
      <alignment horizontal="left"/>
      <protection locked="0"/>
    </xf>
    <xf numFmtId="0" fontId="25" fillId="6" borderId="0" xfId="0" applyFont="1" applyFill="1" applyAlignment="1" applyProtection="1">
      <alignment horizontal="left"/>
      <protection locked="0"/>
    </xf>
    <xf numFmtId="0" fontId="25" fillId="6" borderId="11" xfId="0" applyFont="1" applyFill="1" applyBorder="1" applyAlignment="1" applyProtection="1">
      <alignment horizontal="left"/>
      <protection locked="0"/>
    </xf>
    <xf numFmtId="0" fontId="25" fillId="6" borderId="10" xfId="0" applyFont="1" applyFill="1" applyBorder="1" applyAlignment="1" applyProtection="1">
      <alignment horizontal="left"/>
      <protection locked="0"/>
    </xf>
    <xf numFmtId="0" fontId="25" fillId="6" borderId="13" xfId="0" applyFont="1" applyFill="1" applyBorder="1" applyAlignment="1" applyProtection="1">
      <alignment horizontal="left"/>
      <protection locked="0"/>
    </xf>
    <xf numFmtId="0" fontId="25" fillId="6" borderId="9" xfId="0" applyFont="1" applyFill="1" applyBorder="1" applyAlignment="1" applyProtection="1">
      <alignment horizontal="left"/>
      <protection locked="0"/>
    </xf>
    <xf numFmtId="0" fontId="24" fillId="0" borderId="0" xfId="0" applyFont="1" applyAlignment="1">
      <alignment horizontal="left" vertical="top" wrapText="1"/>
    </xf>
    <xf numFmtId="0" fontId="28" fillId="0" borderId="0" xfId="0" applyFont="1" applyAlignment="1">
      <alignment horizontal="left" vertical="top" wrapText="1"/>
    </xf>
    <xf numFmtId="0" fontId="28" fillId="0" borderId="30" xfId="0" applyFont="1" applyBorder="1" applyAlignment="1">
      <alignment horizontal="left" vertical="top" wrapText="1"/>
    </xf>
    <xf numFmtId="0" fontId="28" fillId="0" borderId="40" xfId="0" applyFont="1" applyBorder="1" applyAlignment="1">
      <alignment horizontal="left" vertical="top" wrapText="1"/>
    </xf>
  </cellXfs>
  <cellStyles count="188">
    <cellStyle name="Comma 2" xfId="114" xr:uid="{00000000-0005-0000-0000-000000000000}"/>
    <cellStyle name="Comma 2 2" xfId="119" xr:uid="{00000000-0005-0000-0000-000001000000}"/>
    <cellStyle name="Currency 2" xfId="120" xr:uid="{00000000-0005-0000-0000-000002000000}"/>
    <cellStyle name="Currency 4" xfId="55" xr:uid="{00000000-0005-0000-0000-000003000000}"/>
    <cellStyle name="Currency 4 2" xfId="73" xr:uid="{00000000-0005-0000-0000-000004000000}"/>
    <cellStyle name="Currency 4 2 2" xfId="104" xr:uid="{00000000-0005-0000-0000-000005000000}"/>
    <cellStyle name="Currency 4 2 3" xfId="164" xr:uid="{00000000-0005-0000-0000-000006000000}"/>
    <cellStyle name="Currency 4 2 4" xfId="86" xr:uid="{00000000-0005-0000-0000-000007000000}"/>
    <cellStyle name="Currency 4 3" xfId="90" xr:uid="{00000000-0005-0000-0000-000008000000}"/>
    <cellStyle name="Currency 4 3 2" xfId="105" xr:uid="{00000000-0005-0000-0000-000009000000}"/>
    <cellStyle name="Currency 4 3 3" xfId="168" xr:uid="{00000000-0005-0000-0000-00000A000000}"/>
    <cellStyle name="Currency 4 4" xfId="99" xr:uid="{00000000-0005-0000-0000-00000B000000}"/>
    <cellStyle name="Currency 4 5" xfId="159" xr:uid="{00000000-0005-0000-0000-00000C000000}"/>
    <cellStyle name="Currency 4 6" xfId="80" xr:uid="{00000000-0005-0000-0000-00000D000000}"/>
    <cellStyle name="Euro" xfId="111" xr:uid="{00000000-0005-0000-0000-00000E000000}"/>
    <cellStyle name="Euro 2" xfId="144" xr:uid="{00000000-0005-0000-0000-00000F000000}"/>
    <cellStyle name="Euro 3" xfId="143" xr:uid="{00000000-0005-0000-0000-000010000000}"/>
    <cellStyle name="Excel Built-in Excel Built-in Normal 6" xfId="126" xr:uid="{00000000-0005-0000-0000-000011000000}"/>
    <cellStyle name="Excel Built-in Navadno 16" xfId="127" xr:uid="{00000000-0005-0000-0000-000012000000}"/>
    <cellStyle name="Excel Built-in Navadno 2 2 2 2" xfId="123" xr:uid="{00000000-0005-0000-0000-000013000000}"/>
    <cellStyle name="Excel Built-in Normal" xfId="3" xr:uid="{00000000-0005-0000-0000-000014000000}"/>
    <cellStyle name="Excel Built-in Normal 1" xfId="92" xr:uid="{00000000-0005-0000-0000-000015000000}"/>
    <cellStyle name="Excel Built-in Normal 2" xfId="54" xr:uid="{00000000-0005-0000-0000-000016000000}"/>
    <cellStyle name="Excel Built-in Normal 3" xfId="56" xr:uid="{00000000-0005-0000-0000-000017000000}"/>
    <cellStyle name="Excel Built-in Note" xfId="30" xr:uid="{00000000-0005-0000-0000-000018000000}"/>
    <cellStyle name="Excel Built-in Note 2" xfId="31" xr:uid="{00000000-0005-0000-0000-000019000000}"/>
    <cellStyle name="Excel Built-in Note 2 2" xfId="68" xr:uid="{00000000-0005-0000-0000-00001A000000}"/>
    <cellStyle name="Excel Built-in Note 2 2 2" xfId="102" xr:uid="{00000000-0005-0000-0000-00001B000000}"/>
    <cellStyle name="Excel Built-in Note 2 2 2 2" xfId="177" xr:uid="{00000000-0005-0000-0000-00001C000000}"/>
    <cellStyle name="Excel Built-in Note 2 2 3" xfId="162" xr:uid="{00000000-0005-0000-0000-00001D000000}"/>
    <cellStyle name="Excel Built-in Note 2 2 3 2" xfId="183" xr:uid="{00000000-0005-0000-0000-00001E000000}"/>
    <cellStyle name="Excel Built-in Note 2 2 4" xfId="84" xr:uid="{00000000-0005-0000-0000-00001F000000}"/>
    <cellStyle name="Excel Built-in Note 2 2 5" xfId="171" xr:uid="{00000000-0005-0000-0000-000020000000}"/>
    <cellStyle name="Excel Built-in Note 2 3" xfId="88" xr:uid="{00000000-0005-0000-0000-000021000000}"/>
    <cellStyle name="Excel Built-in Note 2 3 2" xfId="166" xr:uid="{00000000-0005-0000-0000-000022000000}"/>
    <cellStyle name="Excel Built-in Note 2 3 2 2" xfId="186" xr:uid="{00000000-0005-0000-0000-000023000000}"/>
    <cellStyle name="Excel Built-in Note 2 3 3" xfId="174" xr:uid="{00000000-0005-0000-0000-000024000000}"/>
    <cellStyle name="Excel Built-in Note 2 4" xfId="157" xr:uid="{00000000-0005-0000-0000-000025000000}"/>
    <cellStyle name="Excel Built-in Note 2 4 2" xfId="180" xr:uid="{00000000-0005-0000-0000-000026000000}"/>
    <cellStyle name="Excel Built-in Note 2 5" xfId="78" xr:uid="{00000000-0005-0000-0000-000027000000}"/>
    <cellStyle name="Excel Built-in Note 2 6" xfId="81" xr:uid="{00000000-0005-0000-0000-000028000000}"/>
    <cellStyle name="Excel Built-in Note 3" xfId="32" xr:uid="{00000000-0005-0000-0000-000029000000}"/>
    <cellStyle name="Excel Built-in Note 3 2" xfId="69" xr:uid="{00000000-0005-0000-0000-00002A000000}"/>
    <cellStyle name="Excel Built-in Note 3 2 2" xfId="103" xr:uid="{00000000-0005-0000-0000-00002B000000}"/>
    <cellStyle name="Excel Built-in Note 3 2 2 2" xfId="178" xr:uid="{00000000-0005-0000-0000-00002C000000}"/>
    <cellStyle name="Excel Built-in Note 3 2 3" xfId="163" xr:uid="{00000000-0005-0000-0000-00002D000000}"/>
    <cellStyle name="Excel Built-in Note 3 2 3 2" xfId="184" xr:uid="{00000000-0005-0000-0000-00002E000000}"/>
    <cellStyle name="Excel Built-in Note 3 2 4" xfId="85" xr:uid="{00000000-0005-0000-0000-00002F000000}"/>
    <cellStyle name="Excel Built-in Note 3 2 5" xfId="172" xr:uid="{00000000-0005-0000-0000-000030000000}"/>
    <cellStyle name="Excel Built-in Note 3 3" xfId="89" xr:uid="{00000000-0005-0000-0000-000031000000}"/>
    <cellStyle name="Excel Built-in Note 3 3 2" xfId="167" xr:uid="{00000000-0005-0000-0000-000032000000}"/>
    <cellStyle name="Excel Built-in Note 3 3 2 2" xfId="187" xr:uid="{00000000-0005-0000-0000-000033000000}"/>
    <cellStyle name="Excel Built-in Note 3 3 3" xfId="175" xr:uid="{00000000-0005-0000-0000-000034000000}"/>
    <cellStyle name="Excel Built-in Note 3 4" xfId="158" xr:uid="{00000000-0005-0000-0000-000035000000}"/>
    <cellStyle name="Excel Built-in Note 3 4 2" xfId="181" xr:uid="{00000000-0005-0000-0000-000036000000}"/>
    <cellStyle name="Excel Built-in Note 3 5" xfId="79" xr:uid="{00000000-0005-0000-0000-000037000000}"/>
    <cellStyle name="Excel Built-in Note 3 6" xfId="75" xr:uid="{00000000-0005-0000-0000-000038000000}"/>
    <cellStyle name="Excel Built-in Note 4" xfId="67" xr:uid="{00000000-0005-0000-0000-000039000000}"/>
    <cellStyle name="Excel Built-in Note 4 2" xfId="101" xr:uid="{00000000-0005-0000-0000-00003A000000}"/>
    <cellStyle name="Excel Built-in Note 4 2 2" xfId="176" xr:uid="{00000000-0005-0000-0000-00003B000000}"/>
    <cellStyle name="Excel Built-in Note 4 3" xfId="161" xr:uid="{00000000-0005-0000-0000-00003C000000}"/>
    <cellStyle name="Excel Built-in Note 4 3 2" xfId="182" xr:uid="{00000000-0005-0000-0000-00003D000000}"/>
    <cellStyle name="Excel Built-in Note 4 4" xfId="83" xr:uid="{00000000-0005-0000-0000-00003E000000}"/>
    <cellStyle name="Excel Built-in Note 4 5" xfId="170" xr:uid="{00000000-0005-0000-0000-00003F000000}"/>
    <cellStyle name="Excel Built-in Note 5" xfId="87" xr:uid="{00000000-0005-0000-0000-000040000000}"/>
    <cellStyle name="Excel Built-in Note 5 2" xfId="165" xr:uid="{00000000-0005-0000-0000-000041000000}"/>
    <cellStyle name="Excel Built-in Note 5 2 2" xfId="185" xr:uid="{00000000-0005-0000-0000-000042000000}"/>
    <cellStyle name="Excel Built-in Note 5 3" xfId="173" xr:uid="{00000000-0005-0000-0000-000043000000}"/>
    <cellStyle name="Excel Built-in Note 6" xfId="156" xr:uid="{00000000-0005-0000-0000-000044000000}"/>
    <cellStyle name="Excel Built-in Note 6 2" xfId="179" xr:uid="{00000000-0005-0000-0000-000045000000}"/>
    <cellStyle name="Excel Built-in Note 7" xfId="77" xr:uid="{00000000-0005-0000-0000-000046000000}"/>
    <cellStyle name="Excel Built-in Note 8" xfId="76" xr:uid="{00000000-0005-0000-0000-000047000000}"/>
    <cellStyle name="Excel Built-in S21 2" xfId="125" xr:uid="{00000000-0005-0000-0000-000048000000}"/>
    <cellStyle name="Excel Built-in S3 2" xfId="124" xr:uid="{00000000-0005-0000-0000-000049000000}"/>
    <cellStyle name="Excel_BuiltIn_Normal 2" xfId="10" xr:uid="{00000000-0005-0000-0000-00004A000000}"/>
    <cellStyle name="Good 2" xfId="62" xr:uid="{00000000-0005-0000-0000-00004B000000}"/>
    <cellStyle name="Hiperpovezava 2" xfId="133" xr:uid="{00000000-0005-0000-0000-00004C000000}"/>
    <cellStyle name="Hiperpovezava 4 2" xfId="132" xr:uid="{00000000-0005-0000-0000-00004D000000}"/>
    <cellStyle name="Hyperlink 2" xfId="116" xr:uid="{00000000-0005-0000-0000-00004E000000}"/>
    <cellStyle name="Migliaia 2" xfId="145" xr:uid="{00000000-0005-0000-0000-00004F000000}"/>
    <cellStyle name="NASLOV PONUDBE" xfId="146" xr:uid="{00000000-0005-0000-0000-000050000000}"/>
    <cellStyle name="Navadno" xfId="0" builtinId="0"/>
    <cellStyle name="Navadno 10" xfId="15" xr:uid="{00000000-0005-0000-0000-000052000000}"/>
    <cellStyle name="Navadno 10 2 2 4" xfId="94" xr:uid="{00000000-0005-0000-0000-000053000000}"/>
    <cellStyle name="Navadno 11" xfId="29" xr:uid="{00000000-0005-0000-0000-000054000000}"/>
    <cellStyle name="Navadno 12" xfId="45" xr:uid="{00000000-0005-0000-0000-000055000000}"/>
    <cellStyle name="Navadno 12 2" xfId="71" xr:uid="{00000000-0005-0000-0000-000056000000}"/>
    <cellStyle name="Navadno 13" xfId="46" xr:uid="{00000000-0005-0000-0000-000057000000}"/>
    <cellStyle name="Navadno 13 2" xfId="72" xr:uid="{00000000-0005-0000-0000-000058000000}"/>
    <cellStyle name="Navadno 14" xfId="53" xr:uid="{00000000-0005-0000-0000-000059000000}"/>
    <cellStyle name="Navadno 15" xfId="107" xr:uid="{00000000-0005-0000-0000-00005A000000}"/>
    <cellStyle name="Navadno 16" xfId="98" xr:uid="{00000000-0005-0000-0000-00005B000000}"/>
    <cellStyle name="Navadno 17" xfId="11" xr:uid="{00000000-0005-0000-0000-00005C000000}"/>
    <cellStyle name="Navadno 17 2" xfId="43" xr:uid="{00000000-0005-0000-0000-00005D000000}"/>
    <cellStyle name="Navadno 2" xfId="4" xr:uid="{00000000-0005-0000-0000-00005E000000}"/>
    <cellStyle name="Navadno 2 10" xfId="23" xr:uid="{00000000-0005-0000-0000-00005F000000}"/>
    <cellStyle name="Navadno 2 2" xfId="48" xr:uid="{00000000-0005-0000-0000-000060000000}"/>
    <cellStyle name="Navadno 2 2 2" xfId="74" xr:uid="{00000000-0005-0000-0000-000061000000}"/>
    <cellStyle name="Navadno 2 2 2 2" xfId="148" xr:uid="{00000000-0005-0000-0000-000062000000}"/>
    <cellStyle name="Navadno 2 2 3" xfId="117" xr:uid="{00000000-0005-0000-0000-000063000000}"/>
    <cellStyle name="Navadno 2 3" xfId="38" xr:uid="{00000000-0005-0000-0000-000064000000}"/>
    <cellStyle name="Navadno 2 4" xfId="147" xr:uid="{00000000-0005-0000-0000-000065000000}"/>
    <cellStyle name="Navadno 2 5" xfId="112" xr:uid="{00000000-0005-0000-0000-000066000000}"/>
    <cellStyle name="Navadno 21" xfId="137" xr:uid="{00000000-0005-0000-0000-000067000000}"/>
    <cellStyle name="Navadno 3" xfId="7" xr:uid="{00000000-0005-0000-0000-000068000000}"/>
    <cellStyle name="Navadno 3 2" xfId="26" xr:uid="{00000000-0005-0000-0000-000069000000}"/>
    <cellStyle name="Navadno 3 2 2" xfId="39" xr:uid="{00000000-0005-0000-0000-00006A000000}"/>
    <cellStyle name="Navadno 3 2 3" xfId="52" xr:uid="{00000000-0005-0000-0000-00006B000000}"/>
    <cellStyle name="Navadno 3 2 4" xfId="131" xr:uid="{00000000-0005-0000-0000-00006C000000}"/>
    <cellStyle name="Navadno 3 3" xfId="36" xr:uid="{00000000-0005-0000-0000-00006D000000}"/>
    <cellStyle name="Navadno 3 4" xfId="50" xr:uid="{00000000-0005-0000-0000-00006E000000}"/>
    <cellStyle name="Navadno 3 4 5" xfId="135" xr:uid="{00000000-0005-0000-0000-00006F000000}"/>
    <cellStyle name="Navadno 3 4 6" xfId="136" xr:uid="{00000000-0005-0000-0000-000070000000}"/>
    <cellStyle name="Navadno 3 5" xfId="113" xr:uid="{00000000-0005-0000-0000-000071000000}"/>
    <cellStyle name="Navadno 4" xfId="9" xr:uid="{00000000-0005-0000-0000-000072000000}"/>
    <cellStyle name="Navadno 4 2" xfId="12" xr:uid="{00000000-0005-0000-0000-000073000000}"/>
    <cellStyle name="Navadno 4 3" xfId="63" xr:uid="{00000000-0005-0000-0000-000074000000}"/>
    <cellStyle name="Navadno 4 3 2" xfId="93" xr:uid="{00000000-0005-0000-0000-000075000000}"/>
    <cellStyle name="Navadno 4 5" xfId="13" xr:uid="{00000000-0005-0000-0000-000076000000}"/>
    <cellStyle name="Navadno 5" xfId="16" xr:uid="{00000000-0005-0000-0000-000077000000}"/>
    <cellStyle name="Navadno 5 2" xfId="25" xr:uid="{00000000-0005-0000-0000-000078000000}"/>
    <cellStyle name="Navadno 5 2 2" xfId="40" xr:uid="{00000000-0005-0000-0000-000079000000}"/>
    <cellStyle name="Navadno 5 3" xfId="134" xr:uid="{00000000-0005-0000-0000-00007A000000}"/>
    <cellStyle name="Navadno 6" xfId="8" xr:uid="{00000000-0005-0000-0000-00007B000000}"/>
    <cellStyle name="Navadno 6 2" xfId="59" xr:uid="{00000000-0005-0000-0000-00007C000000}"/>
    <cellStyle name="Navadno 7" xfId="19" xr:uid="{00000000-0005-0000-0000-00007D000000}"/>
    <cellStyle name="Navadno 7 2" xfId="28" xr:uid="{00000000-0005-0000-0000-00007E000000}"/>
    <cellStyle name="Navadno 7 3" xfId="95" xr:uid="{00000000-0005-0000-0000-00007F000000}"/>
    <cellStyle name="Navadno 8" xfId="20" xr:uid="{00000000-0005-0000-0000-000080000000}"/>
    <cellStyle name="Navadno 8 2" xfId="37" xr:uid="{00000000-0005-0000-0000-000081000000}"/>
    <cellStyle name="Navadno 8 2 2" xfId="70" xr:uid="{00000000-0005-0000-0000-000082000000}"/>
    <cellStyle name="Navadno 8 3" xfId="44" xr:uid="{00000000-0005-0000-0000-000083000000}"/>
    <cellStyle name="Navadno 8 4" xfId="66" xr:uid="{00000000-0005-0000-0000-000084000000}"/>
    <cellStyle name="Navadno 9" xfId="21" xr:uid="{00000000-0005-0000-0000-000085000000}"/>
    <cellStyle name="Navadno_Fin-črn" xfId="5" xr:uid="{00000000-0005-0000-0000-000086000000}"/>
    <cellStyle name="Normal 2" xfId="6" xr:uid="{00000000-0005-0000-0000-000087000000}"/>
    <cellStyle name="Normal 2 2" xfId="24" xr:uid="{00000000-0005-0000-0000-000088000000}"/>
    <cellStyle name="Normal 2 2 2" xfId="60" xr:uid="{00000000-0005-0000-0000-000089000000}"/>
    <cellStyle name="Normal 2 2 3" xfId="138" xr:uid="{00000000-0005-0000-0000-00008A000000}"/>
    <cellStyle name="Normal 2 3" xfId="57" xr:uid="{00000000-0005-0000-0000-00008B000000}"/>
    <cellStyle name="Normal 2 4" xfId="64" xr:uid="{00000000-0005-0000-0000-00008C000000}"/>
    <cellStyle name="Normal 3" xfId="17" xr:uid="{00000000-0005-0000-0000-00008D000000}"/>
    <cellStyle name="Normal 3 2" xfId="34" xr:uid="{00000000-0005-0000-0000-00008E000000}"/>
    <cellStyle name="Normal 3 2 2" xfId="118" xr:uid="{00000000-0005-0000-0000-00008F000000}"/>
    <cellStyle name="Normal 3 3" xfId="58" xr:uid="{00000000-0005-0000-0000-000090000000}"/>
    <cellStyle name="Normal 3 3 2" xfId="128" xr:uid="{00000000-0005-0000-0000-000091000000}"/>
    <cellStyle name="Normal 4" xfId="33" xr:uid="{00000000-0005-0000-0000-000092000000}"/>
    <cellStyle name="Normal 4 2" xfId="61" xr:uid="{00000000-0005-0000-0000-000093000000}"/>
    <cellStyle name="Normal 4 3" xfId="108" xr:uid="{00000000-0005-0000-0000-000094000000}"/>
    <cellStyle name="Normal 5" xfId="35" xr:uid="{00000000-0005-0000-0000-000095000000}"/>
    <cellStyle name="Normal 5 2" xfId="121" xr:uid="{00000000-0005-0000-0000-000096000000}"/>
    <cellStyle name="Normal 5 3" xfId="110" xr:uid="{00000000-0005-0000-0000-000097000000}"/>
    <cellStyle name="Normal 6" xfId="122" xr:uid="{00000000-0005-0000-0000-000098000000}"/>
    <cellStyle name="Normal 6 2" xfId="139" xr:uid="{00000000-0005-0000-0000-000099000000}"/>
    <cellStyle name="Normal 7" xfId="115" xr:uid="{00000000-0005-0000-0000-00009A000000}"/>
    <cellStyle name="Normal 8" xfId="27" xr:uid="{00000000-0005-0000-0000-00009B000000}"/>
    <cellStyle name="Normal 8 2" xfId="129" xr:uid="{00000000-0005-0000-0000-00009C000000}"/>
    <cellStyle name="Normal 8 3" xfId="130" xr:uid="{00000000-0005-0000-0000-00009D000000}"/>
    <cellStyle name="Normal 9" xfId="142" xr:uid="{00000000-0005-0000-0000-00009E000000}"/>
    <cellStyle name="Normal_JES-popis ogrevanje-PGD" xfId="42" xr:uid="{00000000-0005-0000-0000-00009F000000}"/>
    <cellStyle name="Normale 2" xfId="149" xr:uid="{00000000-0005-0000-0000-0000A0000000}"/>
    <cellStyle name="Normale 3" xfId="150" xr:uid="{00000000-0005-0000-0000-0000A1000000}"/>
    <cellStyle name="Normale_CCTV Price List Jan-Jun 2005" xfId="109" xr:uid="{00000000-0005-0000-0000-0000A2000000}"/>
    <cellStyle name="Odstotek 2" xfId="49" xr:uid="{00000000-0005-0000-0000-0000A3000000}"/>
    <cellStyle name="Odstotek 3" xfId="65" xr:uid="{00000000-0005-0000-0000-0000A4000000}"/>
    <cellStyle name="Opomba" xfId="2" builtinId="10"/>
    <cellStyle name="Percent 2" xfId="140" xr:uid="{00000000-0005-0000-0000-0000A6000000}"/>
    <cellStyle name="Percentuale 2" xfId="151" xr:uid="{00000000-0005-0000-0000-0000A7000000}"/>
    <cellStyle name="Poudarek1 2" xfId="18" xr:uid="{00000000-0005-0000-0000-0000A8000000}"/>
    <cellStyle name="Slabo" xfId="1" builtinId="27"/>
    <cellStyle name="Slog 1" xfId="91" xr:uid="{00000000-0005-0000-0000-0000AA000000}"/>
    <cellStyle name="Slog 1 2" xfId="152" xr:uid="{00000000-0005-0000-0000-0000AB000000}"/>
    <cellStyle name="TableStyleLight1" xfId="97" xr:uid="{00000000-0005-0000-0000-0000AC000000}"/>
    <cellStyle name="TableStyleLight1 2" xfId="141" xr:uid="{00000000-0005-0000-0000-0000AD000000}"/>
    <cellStyle name="Valuta 10 4" xfId="155" xr:uid="{00000000-0005-0000-0000-0000AE000000}"/>
    <cellStyle name="Valuta 15 2" xfId="154" xr:uid="{00000000-0005-0000-0000-0000AF000000}"/>
    <cellStyle name="Valuta 2" xfId="96" xr:uid="{00000000-0005-0000-0000-0000B0000000}"/>
    <cellStyle name="Valuta 2 2" xfId="106" xr:uid="{00000000-0005-0000-0000-0000B1000000}"/>
    <cellStyle name="Valuta 2 3" xfId="153" xr:uid="{00000000-0005-0000-0000-0000B2000000}"/>
    <cellStyle name="Valuta 2 4" xfId="169" xr:uid="{00000000-0005-0000-0000-0000B3000000}"/>
    <cellStyle name="Valuta 3" xfId="41" xr:uid="{00000000-0005-0000-0000-0000B4000000}"/>
    <cellStyle name="Valuta 4" xfId="100" xr:uid="{00000000-0005-0000-0000-0000B5000000}"/>
    <cellStyle name="Valuta 5" xfId="160" xr:uid="{00000000-0005-0000-0000-0000B6000000}"/>
    <cellStyle name="Valuta 6" xfId="82" xr:uid="{00000000-0005-0000-0000-0000B7000000}"/>
    <cellStyle name="Vejica 2" xfId="22" xr:uid="{00000000-0005-0000-0000-0000B8000000}"/>
    <cellStyle name="Vejica 2 2" xfId="51" xr:uid="{00000000-0005-0000-0000-0000B9000000}"/>
    <cellStyle name="Vejica 3" xfId="14" xr:uid="{00000000-0005-0000-0000-0000BA000000}"/>
    <cellStyle name="Vejica 4" xfId="47" xr:uid="{00000000-0005-0000-0000-0000BB000000}"/>
  </cellStyles>
  <dxfs count="0"/>
  <tableStyles count="0" defaultTableStyle="TableStyleMedium2" defaultPivotStyle="PivotStyleLight16"/>
  <colors>
    <mruColors>
      <color rgb="FF00FFFF"/>
      <color rgb="FFF7A1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47" Type="http://schemas.openxmlformats.org/officeDocument/2006/relationships/image" Target="../media/image47.png"/><Relationship Id="rId50" Type="http://schemas.openxmlformats.org/officeDocument/2006/relationships/image" Target="../media/image50.png"/><Relationship Id="rId55" Type="http://schemas.openxmlformats.org/officeDocument/2006/relationships/image" Target="../media/image55.pn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9" Type="http://schemas.openxmlformats.org/officeDocument/2006/relationships/image" Target="../media/image29.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3" Type="http://schemas.openxmlformats.org/officeDocument/2006/relationships/image" Target="../media/image53.png"/><Relationship Id="rId5" Type="http://schemas.openxmlformats.org/officeDocument/2006/relationships/image" Target="../media/image5.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png"/><Relationship Id="rId56" Type="http://schemas.openxmlformats.org/officeDocument/2006/relationships/image" Target="../media/image56.png"/><Relationship Id="rId8" Type="http://schemas.openxmlformats.org/officeDocument/2006/relationships/image" Target="../media/image8.png"/><Relationship Id="rId51" Type="http://schemas.openxmlformats.org/officeDocument/2006/relationships/image" Target="../media/image51.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20" Type="http://schemas.openxmlformats.org/officeDocument/2006/relationships/image" Target="../media/image20.png"/><Relationship Id="rId41" Type="http://schemas.openxmlformats.org/officeDocument/2006/relationships/image" Target="../media/image41.png"/><Relationship Id="rId54" Type="http://schemas.openxmlformats.org/officeDocument/2006/relationships/image" Target="../media/image54.png"/><Relationship Id="rId1" Type="http://schemas.openxmlformats.org/officeDocument/2006/relationships/image" Target="../media/image1.png"/><Relationship Id="rId6" Type="http://schemas.openxmlformats.org/officeDocument/2006/relationships/image" Target="../media/image6.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png"/><Relationship Id="rId10" Type="http://schemas.openxmlformats.org/officeDocument/2006/relationships/image" Target="../media/image10.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png"/></Relationships>
</file>

<file path=xl/drawings/drawing1.xml><?xml version="1.0" encoding="utf-8"?>
<xdr:wsDr xmlns:xdr="http://schemas.openxmlformats.org/drawingml/2006/spreadsheetDrawing" xmlns:a="http://schemas.openxmlformats.org/drawingml/2006/main">
  <xdr:twoCellAnchor editAs="oneCell">
    <xdr:from>
      <xdr:col>1</xdr:col>
      <xdr:colOff>422164</xdr:colOff>
      <xdr:row>36</xdr:row>
      <xdr:rowOff>381000</xdr:rowOff>
    </xdr:from>
    <xdr:to>
      <xdr:col>1</xdr:col>
      <xdr:colOff>2543175</xdr:colOff>
      <xdr:row>36</xdr:row>
      <xdr:rowOff>1830457</xdr:rowOff>
    </xdr:to>
    <xdr:pic>
      <xdr:nvPicPr>
        <xdr:cNvPr id="2" name="Slika 1">
          <a:extLst>
            <a:ext uri="{FF2B5EF4-FFF2-40B4-BE49-F238E27FC236}">
              <a16:creationId xmlns:a16="http://schemas.microsoft.com/office/drawing/2014/main" id="{30A77B38-5925-42DB-BDB6-AC3F459A9198}"/>
            </a:ext>
          </a:extLst>
        </xdr:cNvPr>
        <xdr:cNvPicPr>
          <a:picLocks noChangeAspect="1"/>
        </xdr:cNvPicPr>
      </xdr:nvPicPr>
      <xdr:blipFill>
        <a:blip xmlns:r="http://schemas.openxmlformats.org/officeDocument/2006/relationships" r:embed="rId1"/>
        <a:stretch>
          <a:fillRect/>
        </a:stretch>
      </xdr:blipFill>
      <xdr:spPr>
        <a:xfrm>
          <a:off x="943968" y="17749630"/>
          <a:ext cx="2121011" cy="1449457"/>
        </a:xfrm>
        <a:prstGeom prst="rect">
          <a:avLst/>
        </a:prstGeom>
      </xdr:spPr>
    </xdr:pic>
    <xdr:clientData/>
  </xdr:twoCellAnchor>
  <xdr:twoCellAnchor editAs="oneCell">
    <xdr:from>
      <xdr:col>1</xdr:col>
      <xdr:colOff>2712061</xdr:colOff>
      <xdr:row>36</xdr:row>
      <xdr:rowOff>381000</xdr:rowOff>
    </xdr:from>
    <xdr:to>
      <xdr:col>4</xdr:col>
      <xdr:colOff>353546</xdr:colOff>
      <xdr:row>36</xdr:row>
      <xdr:rowOff>1797327</xdr:rowOff>
    </xdr:to>
    <xdr:pic>
      <xdr:nvPicPr>
        <xdr:cNvPr id="3" name="Slika 2">
          <a:extLst>
            <a:ext uri="{FF2B5EF4-FFF2-40B4-BE49-F238E27FC236}">
              <a16:creationId xmlns:a16="http://schemas.microsoft.com/office/drawing/2014/main" id="{75988D46-E54B-40B3-A2DA-692475202C31}"/>
            </a:ext>
          </a:extLst>
        </xdr:cNvPr>
        <xdr:cNvPicPr>
          <a:picLocks noChangeAspect="1"/>
        </xdr:cNvPicPr>
      </xdr:nvPicPr>
      <xdr:blipFill>
        <a:blip xmlns:r="http://schemas.openxmlformats.org/officeDocument/2006/relationships" r:embed="rId2"/>
        <a:stretch>
          <a:fillRect/>
        </a:stretch>
      </xdr:blipFill>
      <xdr:spPr>
        <a:xfrm>
          <a:off x="3233865" y="17749630"/>
          <a:ext cx="2445398" cy="1416327"/>
        </a:xfrm>
        <a:prstGeom prst="rect">
          <a:avLst/>
        </a:prstGeom>
      </xdr:spPr>
    </xdr:pic>
    <xdr:clientData/>
  </xdr:twoCellAnchor>
  <xdr:twoCellAnchor editAs="oneCell">
    <xdr:from>
      <xdr:col>1</xdr:col>
      <xdr:colOff>80596</xdr:colOff>
      <xdr:row>46</xdr:row>
      <xdr:rowOff>73269</xdr:rowOff>
    </xdr:from>
    <xdr:to>
      <xdr:col>1</xdr:col>
      <xdr:colOff>923842</xdr:colOff>
      <xdr:row>46</xdr:row>
      <xdr:rowOff>1399442</xdr:rowOff>
    </xdr:to>
    <xdr:pic>
      <xdr:nvPicPr>
        <xdr:cNvPr id="5" name="Slika 4">
          <a:extLst>
            <a:ext uri="{FF2B5EF4-FFF2-40B4-BE49-F238E27FC236}">
              <a16:creationId xmlns:a16="http://schemas.microsoft.com/office/drawing/2014/main" id="{8C8C74EC-03C2-4610-E904-83FF7961A8F0}"/>
            </a:ext>
          </a:extLst>
        </xdr:cNvPr>
        <xdr:cNvPicPr>
          <a:picLocks noChangeAspect="1"/>
        </xdr:cNvPicPr>
      </xdr:nvPicPr>
      <xdr:blipFill>
        <a:blip xmlns:r="http://schemas.openxmlformats.org/officeDocument/2006/relationships" r:embed="rId3"/>
        <a:stretch>
          <a:fillRect/>
        </a:stretch>
      </xdr:blipFill>
      <xdr:spPr>
        <a:xfrm>
          <a:off x="608134" y="27314769"/>
          <a:ext cx="843246" cy="1326173"/>
        </a:xfrm>
        <a:prstGeom prst="rect">
          <a:avLst/>
        </a:prstGeom>
      </xdr:spPr>
    </xdr:pic>
    <xdr:clientData/>
  </xdr:twoCellAnchor>
  <xdr:twoCellAnchor editAs="oneCell">
    <xdr:from>
      <xdr:col>1</xdr:col>
      <xdr:colOff>51288</xdr:colOff>
      <xdr:row>57</xdr:row>
      <xdr:rowOff>43962</xdr:rowOff>
    </xdr:from>
    <xdr:to>
      <xdr:col>1</xdr:col>
      <xdr:colOff>490897</xdr:colOff>
      <xdr:row>57</xdr:row>
      <xdr:rowOff>1483962</xdr:rowOff>
    </xdr:to>
    <xdr:pic>
      <xdr:nvPicPr>
        <xdr:cNvPr id="7" name="Slika 6">
          <a:extLst>
            <a:ext uri="{FF2B5EF4-FFF2-40B4-BE49-F238E27FC236}">
              <a16:creationId xmlns:a16="http://schemas.microsoft.com/office/drawing/2014/main" id="{8FA81AAF-A305-7353-131F-4528D19FD146}"/>
            </a:ext>
          </a:extLst>
        </xdr:cNvPr>
        <xdr:cNvPicPr>
          <a:picLocks noChangeAspect="1"/>
        </xdr:cNvPicPr>
      </xdr:nvPicPr>
      <xdr:blipFill>
        <a:blip xmlns:r="http://schemas.openxmlformats.org/officeDocument/2006/relationships" r:embed="rId4"/>
        <a:stretch>
          <a:fillRect/>
        </a:stretch>
      </xdr:blipFill>
      <xdr:spPr>
        <a:xfrm>
          <a:off x="573092" y="42989288"/>
          <a:ext cx="439609" cy="1440000"/>
        </a:xfrm>
        <a:prstGeom prst="rect">
          <a:avLst/>
        </a:prstGeom>
      </xdr:spPr>
    </xdr:pic>
    <xdr:clientData/>
  </xdr:twoCellAnchor>
  <xdr:twoCellAnchor editAs="oneCell">
    <xdr:from>
      <xdr:col>1</xdr:col>
      <xdr:colOff>36634</xdr:colOff>
      <xdr:row>62</xdr:row>
      <xdr:rowOff>65484</xdr:rowOff>
    </xdr:from>
    <xdr:to>
      <xdr:col>1</xdr:col>
      <xdr:colOff>453945</xdr:colOff>
      <xdr:row>62</xdr:row>
      <xdr:rowOff>1461979</xdr:rowOff>
    </xdr:to>
    <xdr:pic>
      <xdr:nvPicPr>
        <xdr:cNvPr id="8" name="Slika 7">
          <a:extLst>
            <a:ext uri="{FF2B5EF4-FFF2-40B4-BE49-F238E27FC236}">
              <a16:creationId xmlns:a16="http://schemas.microsoft.com/office/drawing/2014/main" id="{2BBEA78A-1C09-24A2-E187-DC6E86921095}"/>
            </a:ext>
          </a:extLst>
        </xdr:cNvPr>
        <xdr:cNvPicPr>
          <a:picLocks noChangeAspect="1"/>
        </xdr:cNvPicPr>
      </xdr:nvPicPr>
      <xdr:blipFill>
        <a:blip xmlns:r="http://schemas.openxmlformats.org/officeDocument/2006/relationships" r:embed="rId5"/>
        <a:stretch>
          <a:fillRect/>
        </a:stretch>
      </xdr:blipFill>
      <xdr:spPr>
        <a:xfrm>
          <a:off x="560509" y="40939640"/>
          <a:ext cx="417311" cy="1396495"/>
        </a:xfrm>
        <a:prstGeom prst="rect">
          <a:avLst/>
        </a:prstGeom>
      </xdr:spPr>
    </xdr:pic>
    <xdr:clientData/>
  </xdr:twoCellAnchor>
  <xdr:twoCellAnchor editAs="oneCell">
    <xdr:from>
      <xdr:col>1</xdr:col>
      <xdr:colOff>43964</xdr:colOff>
      <xdr:row>76</xdr:row>
      <xdr:rowOff>58615</xdr:rowOff>
    </xdr:from>
    <xdr:to>
      <xdr:col>1</xdr:col>
      <xdr:colOff>842100</xdr:colOff>
      <xdr:row>76</xdr:row>
      <xdr:rowOff>542192</xdr:rowOff>
    </xdr:to>
    <xdr:pic>
      <xdr:nvPicPr>
        <xdr:cNvPr id="11" name="Slika 10">
          <a:extLst>
            <a:ext uri="{FF2B5EF4-FFF2-40B4-BE49-F238E27FC236}">
              <a16:creationId xmlns:a16="http://schemas.microsoft.com/office/drawing/2014/main" id="{A4A10ACB-4C6F-0E71-B15D-F502213849EF}"/>
            </a:ext>
          </a:extLst>
        </xdr:cNvPr>
        <xdr:cNvPicPr>
          <a:picLocks noChangeAspect="1"/>
        </xdr:cNvPicPr>
      </xdr:nvPicPr>
      <xdr:blipFill>
        <a:blip xmlns:r="http://schemas.openxmlformats.org/officeDocument/2006/relationships" r:embed="rId6"/>
        <a:stretch>
          <a:fillRect/>
        </a:stretch>
      </xdr:blipFill>
      <xdr:spPr>
        <a:xfrm>
          <a:off x="571502" y="56285423"/>
          <a:ext cx="798136" cy="483577"/>
        </a:xfrm>
        <a:prstGeom prst="rect">
          <a:avLst/>
        </a:prstGeom>
      </xdr:spPr>
    </xdr:pic>
    <xdr:clientData/>
  </xdr:twoCellAnchor>
  <xdr:twoCellAnchor editAs="oneCell">
    <xdr:from>
      <xdr:col>1</xdr:col>
      <xdr:colOff>212161</xdr:colOff>
      <xdr:row>81</xdr:row>
      <xdr:rowOff>99070</xdr:rowOff>
    </xdr:from>
    <xdr:to>
      <xdr:col>1</xdr:col>
      <xdr:colOff>1051893</xdr:colOff>
      <xdr:row>81</xdr:row>
      <xdr:rowOff>1103098</xdr:rowOff>
    </xdr:to>
    <xdr:pic>
      <xdr:nvPicPr>
        <xdr:cNvPr id="12" name="Slika 11">
          <a:extLst>
            <a:ext uri="{FF2B5EF4-FFF2-40B4-BE49-F238E27FC236}">
              <a16:creationId xmlns:a16="http://schemas.microsoft.com/office/drawing/2014/main" id="{5540B105-CF91-3C7A-D307-37D71A6BA5E6}"/>
            </a:ext>
          </a:extLst>
        </xdr:cNvPr>
        <xdr:cNvPicPr>
          <a:picLocks noChangeAspect="1"/>
        </xdr:cNvPicPr>
      </xdr:nvPicPr>
      <xdr:blipFill>
        <a:blip xmlns:r="http://schemas.openxmlformats.org/officeDocument/2006/relationships" r:embed="rId7"/>
        <a:stretch>
          <a:fillRect/>
        </a:stretch>
      </xdr:blipFill>
      <xdr:spPr>
        <a:xfrm>
          <a:off x="733965" y="64305853"/>
          <a:ext cx="839732" cy="1004028"/>
        </a:xfrm>
        <a:prstGeom prst="rect">
          <a:avLst/>
        </a:prstGeom>
      </xdr:spPr>
    </xdr:pic>
    <xdr:clientData/>
  </xdr:twoCellAnchor>
  <xdr:twoCellAnchor editAs="oneCell">
    <xdr:from>
      <xdr:col>1</xdr:col>
      <xdr:colOff>87921</xdr:colOff>
      <xdr:row>87</xdr:row>
      <xdr:rowOff>95251</xdr:rowOff>
    </xdr:from>
    <xdr:to>
      <xdr:col>1</xdr:col>
      <xdr:colOff>881022</xdr:colOff>
      <xdr:row>87</xdr:row>
      <xdr:rowOff>1179635</xdr:rowOff>
    </xdr:to>
    <xdr:pic>
      <xdr:nvPicPr>
        <xdr:cNvPr id="13" name="Slika 12">
          <a:extLst>
            <a:ext uri="{FF2B5EF4-FFF2-40B4-BE49-F238E27FC236}">
              <a16:creationId xmlns:a16="http://schemas.microsoft.com/office/drawing/2014/main" id="{72950855-814E-1DB0-E14E-E030D7A70CEA}"/>
            </a:ext>
          </a:extLst>
        </xdr:cNvPr>
        <xdr:cNvPicPr>
          <a:picLocks noChangeAspect="1"/>
        </xdr:cNvPicPr>
      </xdr:nvPicPr>
      <xdr:blipFill>
        <a:blip xmlns:r="http://schemas.openxmlformats.org/officeDocument/2006/relationships" r:embed="rId8"/>
        <a:stretch>
          <a:fillRect/>
        </a:stretch>
      </xdr:blipFill>
      <xdr:spPr>
        <a:xfrm>
          <a:off x="615459" y="66257366"/>
          <a:ext cx="793101" cy="1084384"/>
        </a:xfrm>
        <a:prstGeom prst="rect">
          <a:avLst/>
        </a:prstGeom>
      </xdr:spPr>
    </xdr:pic>
    <xdr:clientData/>
  </xdr:twoCellAnchor>
  <xdr:twoCellAnchor editAs="oneCell">
    <xdr:from>
      <xdr:col>1</xdr:col>
      <xdr:colOff>58616</xdr:colOff>
      <xdr:row>97</xdr:row>
      <xdr:rowOff>51288</xdr:rowOff>
    </xdr:from>
    <xdr:to>
      <xdr:col>1</xdr:col>
      <xdr:colOff>622789</xdr:colOff>
      <xdr:row>97</xdr:row>
      <xdr:rowOff>1463587</xdr:rowOff>
    </xdr:to>
    <xdr:pic>
      <xdr:nvPicPr>
        <xdr:cNvPr id="15" name="Slika 14">
          <a:extLst>
            <a:ext uri="{FF2B5EF4-FFF2-40B4-BE49-F238E27FC236}">
              <a16:creationId xmlns:a16="http://schemas.microsoft.com/office/drawing/2014/main" id="{84395EB7-48D2-B8DB-4F2C-24F728917FC1}"/>
            </a:ext>
          </a:extLst>
        </xdr:cNvPr>
        <xdr:cNvPicPr>
          <a:picLocks noChangeAspect="1"/>
        </xdr:cNvPicPr>
      </xdr:nvPicPr>
      <xdr:blipFill>
        <a:blip xmlns:r="http://schemas.openxmlformats.org/officeDocument/2006/relationships" r:embed="rId9"/>
        <a:stretch>
          <a:fillRect/>
        </a:stretch>
      </xdr:blipFill>
      <xdr:spPr>
        <a:xfrm>
          <a:off x="586154" y="77218442"/>
          <a:ext cx="564173" cy="1412299"/>
        </a:xfrm>
        <a:prstGeom prst="rect">
          <a:avLst/>
        </a:prstGeom>
      </xdr:spPr>
    </xdr:pic>
    <xdr:clientData/>
  </xdr:twoCellAnchor>
  <xdr:twoCellAnchor editAs="oneCell">
    <xdr:from>
      <xdr:col>1</xdr:col>
      <xdr:colOff>80598</xdr:colOff>
      <xdr:row>103</xdr:row>
      <xdr:rowOff>80595</xdr:rowOff>
    </xdr:from>
    <xdr:to>
      <xdr:col>1</xdr:col>
      <xdr:colOff>1020175</xdr:colOff>
      <xdr:row>103</xdr:row>
      <xdr:rowOff>534865</xdr:rowOff>
    </xdr:to>
    <xdr:pic>
      <xdr:nvPicPr>
        <xdr:cNvPr id="16" name="Slika 15">
          <a:extLst>
            <a:ext uri="{FF2B5EF4-FFF2-40B4-BE49-F238E27FC236}">
              <a16:creationId xmlns:a16="http://schemas.microsoft.com/office/drawing/2014/main" id="{3655D453-0918-938E-F268-107EE41B9389}"/>
            </a:ext>
          </a:extLst>
        </xdr:cNvPr>
        <xdr:cNvPicPr>
          <a:picLocks noChangeAspect="1"/>
        </xdr:cNvPicPr>
      </xdr:nvPicPr>
      <xdr:blipFill>
        <a:blip xmlns:r="http://schemas.openxmlformats.org/officeDocument/2006/relationships" r:embed="rId10"/>
        <a:stretch>
          <a:fillRect/>
        </a:stretch>
      </xdr:blipFill>
      <xdr:spPr>
        <a:xfrm>
          <a:off x="602402" y="77846008"/>
          <a:ext cx="939577" cy="454270"/>
        </a:xfrm>
        <a:prstGeom prst="rect">
          <a:avLst/>
        </a:prstGeom>
      </xdr:spPr>
    </xdr:pic>
    <xdr:clientData/>
  </xdr:twoCellAnchor>
  <xdr:twoCellAnchor editAs="oneCell">
    <xdr:from>
      <xdr:col>1</xdr:col>
      <xdr:colOff>91588</xdr:colOff>
      <xdr:row>108</xdr:row>
      <xdr:rowOff>70338</xdr:rowOff>
    </xdr:from>
    <xdr:to>
      <xdr:col>1</xdr:col>
      <xdr:colOff>1073518</xdr:colOff>
      <xdr:row>108</xdr:row>
      <xdr:rowOff>1271954</xdr:rowOff>
    </xdr:to>
    <xdr:pic>
      <xdr:nvPicPr>
        <xdr:cNvPr id="17" name="Slika 16">
          <a:extLst>
            <a:ext uri="{FF2B5EF4-FFF2-40B4-BE49-F238E27FC236}">
              <a16:creationId xmlns:a16="http://schemas.microsoft.com/office/drawing/2014/main" id="{8AE33631-EE86-1025-5DBE-73332AD3CEBC}"/>
            </a:ext>
          </a:extLst>
        </xdr:cNvPr>
        <xdr:cNvPicPr>
          <a:picLocks noChangeAspect="1"/>
        </xdr:cNvPicPr>
      </xdr:nvPicPr>
      <xdr:blipFill>
        <a:blip xmlns:r="http://schemas.openxmlformats.org/officeDocument/2006/relationships" r:embed="rId11"/>
        <a:stretch>
          <a:fillRect/>
        </a:stretch>
      </xdr:blipFill>
      <xdr:spPr>
        <a:xfrm>
          <a:off x="615463" y="85909638"/>
          <a:ext cx="981930" cy="1201616"/>
        </a:xfrm>
        <a:prstGeom prst="rect">
          <a:avLst/>
        </a:prstGeom>
      </xdr:spPr>
    </xdr:pic>
    <xdr:clientData/>
  </xdr:twoCellAnchor>
  <xdr:twoCellAnchor editAs="oneCell">
    <xdr:from>
      <xdr:col>1</xdr:col>
      <xdr:colOff>66676</xdr:colOff>
      <xdr:row>114</xdr:row>
      <xdr:rowOff>106972</xdr:rowOff>
    </xdr:from>
    <xdr:to>
      <xdr:col>1</xdr:col>
      <xdr:colOff>1008062</xdr:colOff>
      <xdr:row>114</xdr:row>
      <xdr:rowOff>1258972</xdr:rowOff>
    </xdr:to>
    <xdr:pic>
      <xdr:nvPicPr>
        <xdr:cNvPr id="18" name="Slika 17">
          <a:extLst>
            <a:ext uri="{FF2B5EF4-FFF2-40B4-BE49-F238E27FC236}">
              <a16:creationId xmlns:a16="http://schemas.microsoft.com/office/drawing/2014/main" id="{8B80CF06-91CB-1D23-42BB-BBAC426137D5}"/>
            </a:ext>
          </a:extLst>
        </xdr:cNvPr>
        <xdr:cNvPicPr>
          <a:picLocks noChangeAspect="1"/>
        </xdr:cNvPicPr>
      </xdr:nvPicPr>
      <xdr:blipFill>
        <a:blip xmlns:r="http://schemas.openxmlformats.org/officeDocument/2006/relationships" r:embed="rId11"/>
        <a:stretch>
          <a:fillRect/>
        </a:stretch>
      </xdr:blipFill>
      <xdr:spPr>
        <a:xfrm>
          <a:off x="590551" y="90889747"/>
          <a:ext cx="941386" cy="1152000"/>
        </a:xfrm>
        <a:prstGeom prst="rect">
          <a:avLst/>
        </a:prstGeom>
      </xdr:spPr>
    </xdr:pic>
    <xdr:clientData/>
  </xdr:twoCellAnchor>
  <xdr:twoCellAnchor editAs="oneCell">
    <xdr:from>
      <xdr:col>1</xdr:col>
      <xdr:colOff>36635</xdr:colOff>
      <xdr:row>125</xdr:row>
      <xdr:rowOff>51289</xdr:rowOff>
    </xdr:from>
    <xdr:to>
      <xdr:col>1</xdr:col>
      <xdr:colOff>930051</xdr:colOff>
      <xdr:row>125</xdr:row>
      <xdr:rowOff>1210489</xdr:rowOff>
    </xdr:to>
    <xdr:pic>
      <xdr:nvPicPr>
        <xdr:cNvPr id="20" name="Slika 19">
          <a:extLst>
            <a:ext uri="{FF2B5EF4-FFF2-40B4-BE49-F238E27FC236}">
              <a16:creationId xmlns:a16="http://schemas.microsoft.com/office/drawing/2014/main" id="{41EF550B-AEC4-6F18-0D55-90970995C11C}"/>
            </a:ext>
          </a:extLst>
        </xdr:cNvPr>
        <xdr:cNvPicPr>
          <a:picLocks noChangeAspect="1"/>
        </xdr:cNvPicPr>
      </xdr:nvPicPr>
      <xdr:blipFill>
        <a:blip xmlns:r="http://schemas.openxmlformats.org/officeDocument/2006/relationships" r:embed="rId12"/>
        <a:stretch>
          <a:fillRect/>
        </a:stretch>
      </xdr:blipFill>
      <xdr:spPr>
        <a:xfrm>
          <a:off x="564173" y="103163077"/>
          <a:ext cx="893416" cy="1159200"/>
        </a:xfrm>
        <a:prstGeom prst="rect">
          <a:avLst/>
        </a:prstGeom>
      </xdr:spPr>
    </xdr:pic>
    <xdr:clientData/>
  </xdr:twoCellAnchor>
  <xdr:twoCellAnchor editAs="oneCell">
    <xdr:from>
      <xdr:col>1</xdr:col>
      <xdr:colOff>115401</xdr:colOff>
      <xdr:row>154</xdr:row>
      <xdr:rowOff>177403</xdr:rowOff>
    </xdr:from>
    <xdr:to>
      <xdr:col>1</xdr:col>
      <xdr:colOff>1022963</xdr:colOff>
      <xdr:row>154</xdr:row>
      <xdr:rowOff>1414987</xdr:rowOff>
    </xdr:to>
    <xdr:pic>
      <xdr:nvPicPr>
        <xdr:cNvPr id="26" name="Slika 25">
          <a:extLst>
            <a:ext uri="{FF2B5EF4-FFF2-40B4-BE49-F238E27FC236}">
              <a16:creationId xmlns:a16="http://schemas.microsoft.com/office/drawing/2014/main" id="{78857D81-C790-6BB5-E363-E6D0C9C8D05F}"/>
            </a:ext>
          </a:extLst>
        </xdr:cNvPr>
        <xdr:cNvPicPr>
          <a:picLocks noChangeAspect="1"/>
        </xdr:cNvPicPr>
      </xdr:nvPicPr>
      <xdr:blipFill>
        <a:blip xmlns:r="http://schemas.openxmlformats.org/officeDocument/2006/relationships" r:embed="rId13"/>
        <a:stretch>
          <a:fillRect/>
        </a:stretch>
      </xdr:blipFill>
      <xdr:spPr>
        <a:xfrm>
          <a:off x="639276" y="121783078"/>
          <a:ext cx="907562" cy="1237584"/>
        </a:xfrm>
        <a:prstGeom prst="rect">
          <a:avLst/>
        </a:prstGeom>
      </xdr:spPr>
    </xdr:pic>
    <xdr:clientData/>
  </xdr:twoCellAnchor>
  <xdr:twoCellAnchor editAs="oneCell">
    <xdr:from>
      <xdr:col>1</xdr:col>
      <xdr:colOff>103310</xdr:colOff>
      <xdr:row>160</xdr:row>
      <xdr:rowOff>139212</xdr:rowOff>
    </xdr:from>
    <xdr:to>
      <xdr:col>1</xdr:col>
      <xdr:colOff>1093310</xdr:colOff>
      <xdr:row>160</xdr:row>
      <xdr:rowOff>1939212</xdr:rowOff>
    </xdr:to>
    <xdr:pic>
      <xdr:nvPicPr>
        <xdr:cNvPr id="27" name="Slika 26">
          <a:extLst>
            <a:ext uri="{FF2B5EF4-FFF2-40B4-BE49-F238E27FC236}">
              <a16:creationId xmlns:a16="http://schemas.microsoft.com/office/drawing/2014/main" id="{E4404A54-BAFE-8D7B-A3D2-DB701C6E4478}"/>
            </a:ext>
          </a:extLst>
        </xdr:cNvPr>
        <xdr:cNvPicPr>
          <a:picLocks noChangeAspect="1"/>
        </xdr:cNvPicPr>
      </xdr:nvPicPr>
      <xdr:blipFill>
        <a:blip xmlns:r="http://schemas.openxmlformats.org/officeDocument/2006/relationships" r:embed="rId14"/>
        <a:stretch>
          <a:fillRect/>
        </a:stretch>
      </xdr:blipFill>
      <xdr:spPr>
        <a:xfrm>
          <a:off x="627185" y="130117362"/>
          <a:ext cx="990000" cy="1800000"/>
        </a:xfrm>
        <a:prstGeom prst="rect">
          <a:avLst/>
        </a:prstGeom>
      </xdr:spPr>
    </xdr:pic>
    <xdr:clientData/>
  </xdr:twoCellAnchor>
  <xdr:twoCellAnchor editAs="oneCell">
    <xdr:from>
      <xdr:col>1</xdr:col>
      <xdr:colOff>73271</xdr:colOff>
      <xdr:row>190</xdr:row>
      <xdr:rowOff>65942</xdr:rowOff>
    </xdr:from>
    <xdr:to>
      <xdr:col>1</xdr:col>
      <xdr:colOff>1619251</xdr:colOff>
      <xdr:row>190</xdr:row>
      <xdr:rowOff>1161011</xdr:rowOff>
    </xdr:to>
    <xdr:pic>
      <xdr:nvPicPr>
        <xdr:cNvPr id="35" name="Slika 34">
          <a:extLst>
            <a:ext uri="{FF2B5EF4-FFF2-40B4-BE49-F238E27FC236}">
              <a16:creationId xmlns:a16="http://schemas.microsoft.com/office/drawing/2014/main" id="{491B604F-FD79-2B37-2B3D-CB23D24AD38A}"/>
            </a:ext>
          </a:extLst>
        </xdr:cNvPr>
        <xdr:cNvPicPr>
          <a:picLocks noChangeAspect="1"/>
        </xdr:cNvPicPr>
      </xdr:nvPicPr>
      <xdr:blipFill>
        <a:blip xmlns:r="http://schemas.openxmlformats.org/officeDocument/2006/relationships" r:embed="rId15"/>
        <a:stretch>
          <a:fillRect/>
        </a:stretch>
      </xdr:blipFill>
      <xdr:spPr>
        <a:xfrm>
          <a:off x="600809" y="169442423"/>
          <a:ext cx="1545980" cy="1095069"/>
        </a:xfrm>
        <a:prstGeom prst="rect">
          <a:avLst/>
        </a:prstGeom>
      </xdr:spPr>
    </xdr:pic>
    <xdr:clientData/>
  </xdr:twoCellAnchor>
  <xdr:twoCellAnchor editAs="oneCell">
    <xdr:from>
      <xdr:col>1</xdr:col>
      <xdr:colOff>65943</xdr:colOff>
      <xdr:row>218</xdr:row>
      <xdr:rowOff>80597</xdr:rowOff>
    </xdr:from>
    <xdr:to>
      <xdr:col>1</xdr:col>
      <xdr:colOff>829438</xdr:colOff>
      <xdr:row>218</xdr:row>
      <xdr:rowOff>586154</xdr:rowOff>
    </xdr:to>
    <xdr:pic>
      <xdr:nvPicPr>
        <xdr:cNvPr id="43" name="Slika 42">
          <a:extLst>
            <a:ext uri="{FF2B5EF4-FFF2-40B4-BE49-F238E27FC236}">
              <a16:creationId xmlns:a16="http://schemas.microsoft.com/office/drawing/2014/main" id="{9AFD9C29-063B-4A5A-4FF5-DBC21C7D9D58}"/>
            </a:ext>
          </a:extLst>
        </xdr:cNvPr>
        <xdr:cNvPicPr>
          <a:picLocks noChangeAspect="1"/>
        </xdr:cNvPicPr>
      </xdr:nvPicPr>
      <xdr:blipFill>
        <a:blip xmlns:r="http://schemas.openxmlformats.org/officeDocument/2006/relationships" r:embed="rId16"/>
        <a:stretch>
          <a:fillRect/>
        </a:stretch>
      </xdr:blipFill>
      <xdr:spPr>
        <a:xfrm>
          <a:off x="593481" y="202464866"/>
          <a:ext cx="763495" cy="505557"/>
        </a:xfrm>
        <a:prstGeom prst="rect">
          <a:avLst/>
        </a:prstGeom>
      </xdr:spPr>
    </xdr:pic>
    <xdr:clientData/>
  </xdr:twoCellAnchor>
  <xdr:twoCellAnchor editAs="oneCell">
    <xdr:from>
      <xdr:col>1</xdr:col>
      <xdr:colOff>58615</xdr:colOff>
      <xdr:row>223</xdr:row>
      <xdr:rowOff>51288</xdr:rowOff>
    </xdr:from>
    <xdr:to>
      <xdr:col>1</xdr:col>
      <xdr:colOff>864577</xdr:colOff>
      <xdr:row>223</xdr:row>
      <xdr:rowOff>513422</xdr:rowOff>
    </xdr:to>
    <xdr:pic>
      <xdr:nvPicPr>
        <xdr:cNvPr id="44" name="Slika 43">
          <a:extLst>
            <a:ext uri="{FF2B5EF4-FFF2-40B4-BE49-F238E27FC236}">
              <a16:creationId xmlns:a16="http://schemas.microsoft.com/office/drawing/2014/main" id="{4ACAAFBD-10F9-9841-65BC-3A9FBED57D29}"/>
            </a:ext>
          </a:extLst>
        </xdr:cNvPr>
        <xdr:cNvPicPr>
          <a:picLocks noChangeAspect="1"/>
        </xdr:cNvPicPr>
      </xdr:nvPicPr>
      <xdr:blipFill>
        <a:blip xmlns:r="http://schemas.openxmlformats.org/officeDocument/2006/relationships" r:embed="rId17"/>
        <a:stretch>
          <a:fillRect/>
        </a:stretch>
      </xdr:blipFill>
      <xdr:spPr>
        <a:xfrm>
          <a:off x="586153" y="206509326"/>
          <a:ext cx="805962" cy="462134"/>
        </a:xfrm>
        <a:prstGeom prst="rect">
          <a:avLst/>
        </a:prstGeom>
      </xdr:spPr>
    </xdr:pic>
    <xdr:clientData/>
  </xdr:twoCellAnchor>
  <xdr:twoCellAnchor editAs="oneCell">
    <xdr:from>
      <xdr:col>1</xdr:col>
      <xdr:colOff>80597</xdr:colOff>
      <xdr:row>235</xdr:row>
      <xdr:rowOff>73270</xdr:rowOff>
    </xdr:from>
    <xdr:to>
      <xdr:col>1</xdr:col>
      <xdr:colOff>957943</xdr:colOff>
      <xdr:row>235</xdr:row>
      <xdr:rowOff>1873270</xdr:rowOff>
    </xdr:to>
    <xdr:pic>
      <xdr:nvPicPr>
        <xdr:cNvPr id="47" name="Slika 46">
          <a:extLst>
            <a:ext uri="{FF2B5EF4-FFF2-40B4-BE49-F238E27FC236}">
              <a16:creationId xmlns:a16="http://schemas.microsoft.com/office/drawing/2014/main" id="{A5F6DA3E-301D-1169-ED8A-AAE28C42E774}"/>
            </a:ext>
          </a:extLst>
        </xdr:cNvPr>
        <xdr:cNvPicPr>
          <a:picLocks noChangeAspect="1"/>
        </xdr:cNvPicPr>
      </xdr:nvPicPr>
      <xdr:blipFill>
        <a:blip xmlns:r="http://schemas.openxmlformats.org/officeDocument/2006/relationships" r:embed="rId18"/>
        <a:stretch>
          <a:fillRect/>
        </a:stretch>
      </xdr:blipFill>
      <xdr:spPr>
        <a:xfrm>
          <a:off x="608135" y="217558328"/>
          <a:ext cx="877346" cy="1800000"/>
        </a:xfrm>
        <a:prstGeom prst="rect">
          <a:avLst/>
        </a:prstGeom>
      </xdr:spPr>
    </xdr:pic>
    <xdr:clientData/>
  </xdr:twoCellAnchor>
  <xdr:twoCellAnchor editAs="oneCell">
    <xdr:from>
      <xdr:col>1</xdr:col>
      <xdr:colOff>51290</xdr:colOff>
      <xdr:row>237</xdr:row>
      <xdr:rowOff>43961</xdr:rowOff>
    </xdr:from>
    <xdr:to>
      <xdr:col>1</xdr:col>
      <xdr:colOff>808199</xdr:colOff>
      <xdr:row>237</xdr:row>
      <xdr:rowOff>1843961</xdr:rowOff>
    </xdr:to>
    <xdr:pic>
      <xdr:nvPicPr>
        <xdr:cNvPr id="48" name="Slika 47">
          <a:extLst>
            <a:ext uri="{FF2B5EF4-FFF2-40B4-BE49-F238E27FC236}">
              <a16:creationId xmlns:a16="http://schemas.microsoft.com/office/drawing/2014/main" id="{45481869-4EAA-866C-2FDC-74434B499811}"/>
            </a:ext>
          </a:extLst>
        </xdr:cNvPr>
        <xdr:cNvPicPr>
          <a:picLocks noChangeAspect="1"/>
        </xdr:cNvPicPr>
      </xdr:nvPicPr>
      <xdr:blipFill>
        <a:blip xmlns:r="http://schemas.openxmlformats.org/officeDocument/2006/relationships" r:embed="rId19"/>
        <a:stretch>
          <a:fillRect/>
        </a:stretch>
      </xdr:blipFill>
      <xdr:spPr>
        <a:xfrm>
          <a:off x="578828" y="222540634"/>
          <a:ext cx="756909" cy="1800000"/>
        </a:xfrm>
        <a:prstGeom prst="rect">
          <a:avLst/>
        </a:prstGeom>
      </xdr:spPr>
    </xdr:pic>
    <xdr:clientData/>
  </xdr:twoCellAnchor>
  <xdr:twoCellAnchor editAs="oneCell">
    <xdr:from>
      <xdr:col>1</xdr:col>
      <xdr:colOff>95251</xdr:colOff>
      <xdr:row>239</xdr:row>
      <xdr:rowOff>87923</xdr:rowOff>
    </xdr:from>
    <xdr:to>
      <xdr:col>1</xdr:col>
      <xdr:colOff>758664</xdr:colOff>
      <xdr:row>239</xdr:row>
      <xdr:rowOff>2247923</xdr:rowOff>
    </xdr:to>
    <xdr:pic>
      <xdr:nvPicPr>
        <xdr:cNvPr id="49" name="Slika 48">
          <a:extLst>
            <a:ext uri="{FF2B5EF4-FFF2-40B4-BE49-F238E27FC236}">
              <a16:creationId xmlns:a16="http://schemas.microsoft.com/office/drawing/2014/main" id="{7DE1E48C-B8CB-3439-1B07-DB224345A7C2}"/>
            </a:ext>
          </a:extLst>
        </xdr:cNvPr>
        <xdr:cNvPicPr>
          <a:picLocks noChangeAspect="1"/>
        </xdr:cNvPicPr>
      </xdr:nvPicPr>
      <xdr:blipFill>
        <a:blip xmlns:r="http://schemas.openxmlformats.org/officeDocument/2006/relationships" r:embed="rId20"/>
        <a:stretch>
          <a:fillRect/>
        </a:stretch>
      </xdr:blipFill>
      <xdr:spPr>
        <a:xfrm>
          <a:off x="622789" y="227559577"/>
          <a:ext cx="663413" cy="2160000"/>
        </a:xfrm>
        <a:prstGeom prst="rect">
          <a:avLst/>
        </a:prstGeom>
      </xdr:spPr>
    </xdr:pic>
    <xdr:clientData/>
  </xdr:twoCellAnchor>
  <xdr:twoCellAnchor editAs="oneCell">
    <xdr:from>
      <xdr:col>1</xdr:col>
      <xdr:colOff>51288</xdr:colOff>
      <xdr:row>241</xdr:row>
      <xdr:rowOff>51289</xdr:rowOff>
    </xdr:from>
    <xdr:to>
      <xdr:col>1</xdr:col>
      <xdr:colOff>985562</xdr:colOff>
      <xdr:row>241</xdr:row>
      <xdr:rowOff>1851289</xdr:rowOff>
    </xdr:to>
    <xdr:pic>
      <xdr:nvPicPr>
        <xdr:cNvPr id="50" name="Slika 49">
          <a:extLst>
            <a:ext uri="{FF2B5EF4-FFF2-40B4-BE49-F238E27FC236}">
              <a16:creationId xmlns:a16="http://schemas.microsoft.com/office/drawing/2014/main" id="{D9A0E703-9142-614C-306E-8508B41053FE}"/>
            </a:ext>
          </a:extLst>
        </xdr:cNvPr>
        <xdr:cNvPicPr>
          <a:picLocks noChangeAspect="1"/>
        </xdr:cNvPicPr>
      </xdr:nvPicPr>
      <xdr:blipFill>
        <a:blip xmlns:r="http://schemas.openxmlformats.org/officeDocument/2006/relationships" r:embed="rId21"/>
        <a:stretch>
          <a:fillRect/>
        </a:stretch>
      </xdr:blipFill>
      <xdr:spPr>
        <a:xfrm>
          <a:off x="578826" y="232944866"/>
          <a:ext cx="934274" cy="1800000"/>
        </a:xfrm>
        <a:prstGeom prst="rect">
          <a:avLst/>
        </a:prstGeom>
      </xdr:spPr>
    </xdr:pic>
    <xdr:clientData/>
  </xdr:twoCellAnchor>
  <xdr:twoCellAnchor editAs="oneCell">
    <xdr:from>
      <xdr:col>1</xdr:col>
      <xdr:colOff>66897</xdr:colOff>
      <xdr:row>245</xdr:row>
      <xdr:rowOff>90790</xdr:rowOff>
    </xdr:from>
    <xdr:to>
      <xdr:col>1</xdr:col>
      <xdr:colOff>1046869</xdr:colOff>
      <xdr:row>245</xdr:row>
      <xdr:rowOff>1890790</xdr:rowOff>
    </xdr:to>
    <xdr:pic>
      <xdr:nvPicPr>
        <xdr:cNvPr id="52" name="Slika 51">
          <a:extLst>
            <a:ext uri="{FF2B5EF4-FFF2-40B4-BE49-F238E27FC236}">
              <a16:creationId xmlns:a16="http://schemas.microsoft.com/office/drawing/2014/main" id="{D1624EF4-5695-6EA6-B6C9-F8AA183BCD53}"/>
            </a:ext>
          </a:extLst>
        </xdr:cNvPr>
        <xdr:cNvPicPr>
          <a:picLocks noChangeAspect="1"/>
        </xdr:cNvPicPr>
      </xdr:nvPicPr>
      <xdr:blipFill>
        <a:blip xmlns:r="http://schemas.openxmlformats.org/officeDocument/2006/relationships" r:embed="rId22"/>
        <a:stretch>
          <a:fillRect/>
        </a:stretch>
      </xdr:blipFill>
      <xdr:spPr>
        <a:xfrm>
          <a:off x="588701" y="190400290"/>
          <a:ext cx="979972" cy="1800000"/>
        </a:xfrm>
        <a:prstGeom prst="rect">
          <a:avLst/>
        </a:prstGeom>
      </xdr:spPr>
    </xdr:pic>
    <xdr:clientData/>
  </xdr:twoCellAnchor>
  <xdr:twoCellAnchor editAs="oneCell">
    <xdr:from>
      <xdr:col>1</xdr:col>
      <xdr:colOff>29307</xdr:colOff>
      <xdr:row>249</xdr:row>
      <xdr:rowOff>65942</xdr:rowOff>
    </xdr:from>
    <xdr:to>
      <xdr:col>1</xdr:col>
      <xdr:colOff>1057878</xdr:colOff>
      <xdr:row>249</xdr:row>
      <xdr:rowOff>1865942</xdr:rowOff>
    </xdr:to>
    <xdr:pic>
      <xdr:nvPicPr>
        <xdr:cNvPr id="54" name="Slika 53">
          <a:extLst>
            <a:ext uri="{FF2B5EF4-FFF2-40B4-BE49-F238E27FC236}">
              <a16:creationId xmlns:a16="http://schemas.microsoft.com/office/drawing/2014/main" id="{9C016DBA-1062-8EB5-FA39-D0CA2BAB79D5}"/>
            </a:ext>
          </a:extLst>
        </xdr:cNvPr>
        <xdr:cNvPicPr>
          <a:picLocks noChangeAspect="1"/>
        </xdr:cNvPicPr>
      </xdr:nvPicPr>
      <xdr:blipFill>
        <a:blip xmlns:r="http://schemas.openxmlformats.org/officeDocument/2006/relationships" r:embed="rId23"/>
        <a:stretch>
          <a:fillRect/>
        </a:stretch>
      </xdr:blipFill>
      <xdr:spPr>
        <a:xfrm>
          <a:off x="556845" y="253335692"/>
          <a:ext cx="1028571" cy="1800000"/>
        </a:xfrm>
        <a:prstGeom prst="rect">
          <a:avLst/>
        </a:prstGeom>
      </xdr:spPr>
    </xdr:pic>
    <xdr:clientData/>
  </xdr:twoCellAnchor>
  <xdr:twoCellAnchor editAs="oneCell">
    <xdr:from>
      <xdr:col>1</xdr:col>
      <xdr:colOff>73270</xdr:colOff>
      <xdr:row>251</xdr:row>
      <xdr:rowOff>73269</xdr:rowOff>
    </xdr:from>
    <xdr:to>
      <xdr:col>1</xdr:col>
      <xdr:colOff>1407849</xdr:colOff>
      <xdr:row>251</xdr:row>
      <xdr:rowOff>1873269</xdr:rowOff>
    </xdr:to>
    <xdr:pic>
      <xdr:nvPicPr>
        <xdr:cNvPr id="55" name="Slika 54">
          <a:extLst>
            <a:ext uri="{FF2B5EF4-FFF2-40B4-BE49-F238E27FC236}">
              <a16:creationId xmlns:a16="http://schemas.microsoft.com/office/drawing/2014/main" id="{FBAE1587-568E-6F20-1DE6-9135173C1C83}"/>
            </a:ext>
          </a:extLst>
        </xdr:cNvPr>
        <xdr:cNvPicPr>
          <a:picLocks noChangeAspect="1"/>
        </xdr:cNvPicPr>
      </xdr:nvPicPr>
      <xdr:blipFill>
        <a:blip xmlns:r="http://schemas.openxmlformats.org/officeDocument/2006/relationships" r:embed="rId24"/>
        <a:stretch>
          <a:fillRect/>
        </a:stretch>
      </xdr:blipFill>
      <xdr:spPr>
        <a:xfrm>
          <a:off x="600808" y="258383942"/>
          <a:ext cx="1334579" cy="1800000"/>
        </a:xfrm>
        <a:prstGeom prst="rect">
          <a:avLst/>
        </a:prstGeom>
      </xdr:spPr>
    </xdr:pic>
    <xdr:clientData/>
  </xdr:twoCellAnchor>
  <xdr:twoCellAnchor editAs="oneCell">
    <xdr:from>
      <xdr:col>1</xdr:col>
      <xdr:colOff>29307</xdr:colOff>
      <xdr:row>243</xdr:row>
      <xdr:rowOff>51288</xdr:rowOff>
    </xdr:from>
    <xdr:to>
      <xdr:col>1</xdr:col>
      <xdr:colOff>963581</xdr:colOff>
      <xdr:row>243</xdr:row>
      <xdr:rowOff>1851288</xdr:rowOff>
    </xdr:to>
    <xdr:pic>
      <xdr:nvPicPr>
        <xdr:cNvPr id="74" name="Slika 73">
          <a:extLst>
            <a:ext uri="{FF2B5EF4-FFF2-40B4-BE49-F238E27FC236}">
              <a16:creationId xmlns:a16="http://schemas.microsoft.com/office/drawing/2014/main" id="{56F817A3-905D-4D32-9F0C-56402705919F}"/>
            </a:ext>
          </a:extLst>
        </xdr:cNvPr>
        <xdr:cNvPicPr>
          <a:picLocks noChangeAspect="1"/>
        </xdr:cNvPicPr>
      </xdr:nvPicPr>
      <xdr:blipFill>
        <a:blip xmlns:r="http://schemas.openxmlformats.org/officeDocument/2006/relationships" r:embed="rId21"/>
        <a:stretch>
          <a:fillRect/>
        </a:stretch>
      </xdr:blipFill>
      <xdr:spPr>
        <a:xfrm>
          <a:off x="556845" y="201204634"/>
          <a:ext cx="934274" cy="1800000"/>
        </a:xfrm>
        <a:prstGeom prst="rect">
          <a:avLst/>
        </a:prstGeom>
      </xdr:spPr>
    </xdr:pic>
    <xdr:clientData/>
  </xdr:twoCellAnchor>
  <xdr:twoCellAnchor editAs="oneCell">
    <xdr:from>
      <xdr:col>1</xdr:col>
      <xdr:colOff>53579</xdr:colOff>
      <xdr:row>131</xdr:row>
      <xdr:rowOff>74543</xdr:rowOff>
    </xdr:from>
    <xdr:to>
      <xdr:col>1</xdr:col>
      <xdr:colOff>1110507</xdr:colOff>
      <xdr:row>131</xdr:row>
      <xdr:rowOff>1869550</xdr:rowOff>
    </xdr:to>
    <xdr:pic>
      <xdr:nvPicPr>
        <xdr:cNvPr id="4" name="Slika 3">
          <a:extLst>
            <a:ext uri="{FF2B5EF4-FFF2-40B4-BE49-F238E27FC236}">
              <a16:creationId xmlns:a16="http://schemas.microsoft.com/office/drawing/2014/main" id="{3BF927CE-965E-A3E4-D356-D20E2EAE238B}"/>
            </a:ext>
          </a:extLst>
        </xdr:cNvPr>
        <xdr:cNvPicPr>
          <a:picLocks noChangeAspect="1"/>
        </xdr:cNvPicPr>
      </xdr:nvPicPr>
      <xdr:blipFill>
        <a:blip xmlns:r="http://schemas.openxmlformats.org/officeDocument/2006/relationships" r:embed="rId25"/>
        <a:stretch>
          <a:fillRect/>
        </a:stretch>
      </xdr:blipFill>
      <xdr:spPr>
        <a:xfrm>
          <a:off x="575383" y="104054413"/>
          <a:ext cx="1056928" cy="1795007"/>
        </a:xfrm>
        <a:prstGeom prst="rect">
          <a:avLst/>
        </a:prstGeom>
      </xdr:spPr>
    </xdr:pic>
    <xdr:clientData/>
  </xdr:twoCellAnchor>
  <xdr:twoCellAnchor editAs="oneCell">
    <xdr:from>
      <xdr:col>1</xdr:col>
      <xdr:colOff>39413</xdr:colOff>
      <xdr:row>137</xdr:row>
      <xdr:rowOff>52552</xdr:rowOff>
    </xdr:from>
    <xdr:to>
      <xdr:col>1</xdr:col>
      <xdr:colOff>1115697</xdr:colOff>
      <xdr:row>137</xdr:row>
      <xdr:rowOff>1880431</xdr:rowOff>
    </xdr:to>
    <xdr:pic>
      <xdr:nvPicPr>
        <xdr:cNvPr id="9" name="Slika 8">
          <a:extLst>
            <a:ext uri="{FF2B5EF4-FFF2-40B4-BE49-F238E27FC236}">
              <a16:creationId xmlns:a16="http://schemas.microsoft.com/office/drawing/2014/main" id="{5A9C60AB-8A4D-43E3-B6B5-B3EA27ECCD31}"/>
            </a:ext>
          </a:extLst>
        </xdr:cNvPr>
        <xdr:cNvPicPr>
          <a:picLocks noChangeAspect="1"/>
        </xdr:cNvPicPr>
      </xdr:nvPicPr>
      <xdr:blipFill>
        <a:blip xmlns:r="http://schemas.openxmlformats.org/officeDocument/2006/relationships" r:embed="rId25"/>
        <a:stretch>
          <a:fillRect/>
        </a:stretch>
      </xdr:blipFill>
      <xdr:spPr>
        <a:xfrm>
          <a:off x="564930" y="95368242"/>
          <a:ext cx="1076284" cy="1827879"/>
        </a:xfrm>
        <a:prstGeom prst="rect">
          <a:avLst/>
        </a:prstGeom>
      </xdr:spPr>
    </xdr:pic>
    <xdr:clientData/>
  </xdr:twoCellAnchor>
  <xdr:twoCellAnchor editAs="oneCell">
    <xdr:from>
      <xdr:col>1</xdr:col>
      <xdr:colOff>66261</xdr:colOff>
      <xdr:row>247</xdr:row>
      <xdr:rowOff>66260</xdr:rowOff>
    </xdr:from>
    <xdr:to>
      <xdr:col>1</xdr:col>
      <xdr:colOff>1085022</xdr:colOff>
      <xdr:row>247</xdr:row>
      <xdr:rowOff>2255963</xdr:rowOff>
    </xdr:to>
    <xdr:pic>
      <xdr:nvPicPr>
        <xdr:cNvPr id="76" name="Slika 75">
          <a:extLst>
            <a:ext uri="{FF2B5EF4-FFF2-40B4-BE49-F238E27FC236}">
              <a16:creationId xmlns:a16="http://schemas.microsoft.com/office/drawing/2014/main" id="{0B12F223-108E-DC48-EBA4-1E1F8E5A05C6}"/>
            </a:ext>
          </a:extLst>
        </xdr:cNvPr>
        <xdr:cNvPicPr>
          <a:picLocks noChangeAspect="1"/>
        </xdr:cNvPicPr>
      </xdr:nvPicPr>
      <xdr:blipFill>
        <a:blip xmlns:r="http://schemas.openxmlformats.org/officeDocument/2006/relationships" r:embed="rId26"/>
        <a:stretch>
          <a:fillRect/>
        </a:stretch>
      </xdr:blipFill>
      <xdr:spPr>
        <a:xfrm>
          <a:off x="588065" y="190176977"/>
          <a:ext cx="1018761" cy="2189703"/>
        </a:xfrm>
        <a:prstGeom prst="rect">
          <a:avLst/>
        </a:prstGeom>
      </xdr:spPr>
    </xdr:pic>
    <xdr:clientData/>
  </xdr:twoCellAnchor>
  <xdr:twoCellAnchor editAs="oneCell">
    <xdr:from>
      <xdr:col>1</xdr:col>
      <xdr:colOff>1085023</xdr:colOff>
      <xdr:row>247</xdr:row>
      <xdr:rowOff>74717</xdr:rowOff>
    </xdr:from>
    <xdr:to>
      <xdr:col>1</xdr:col>
      <xdr:colOff>2112066</xdr:colOff>
      <xdr:row>247</xdr:row>
      <xdr:rowOff>2269435</xdr:rowOff>
    </xdr:to>
    <xdr:pic>
      <xdr:nvPicPr>
        <xdr:cNvPr id="77" name="Slika 76">
          <a:extLst>
            <a:ext uri="{FF2B5EF4-FFF2-40B4-BE49-F238E27FC236}">
              <a16:creationId xmlns:a16="http://schemas.microsoft.com/office/drawing/2014/main" id="{44BBB927-F564-9FBD-51FF-AEF10C5FF563}"/>
            </a:ext>
          </a:extLst>
        </xdr:cNvPr>
        <xdr:cNvPicPr>
          <a:picLocks noChangeAspect="1"/>
        </xdr:cNvPicPr>
      </xdr:nvPicPr>
      <xdr:blipFill>
        <a:blip xmlns:r="http://schemas.openxmlformats.org/officeDocument/2006/relationships" r:embed="rId27"/>
        <a:stretch>
          <a:fillRect/>
        </a:stretch>
      </xdr:blipFill>
      <xdr:spPr>
        <a:xfrm>
          <a:off x="1606827" y="190185434"/>
          <a:ext cx="1027043" cy="2194718"/>
        </a:xfrm>
        <a:prstGeom prst="rect">
          <a:avLst/>
        </a:prstGeom>
      </xdr:spPr>
    </xdr:pic>
    <xdr:clientData/>
  </xdr:twoCellAnchor>
  <xdr:twoCellAnchor editAs="oneCell">
    <xdr:from>
      <xdr:col>1</xdr:col>
      <xdr:colOff>65943</xdr:colOff>
      <xdr:row>207</xdr:row>
      <xdr:rowOff>109904</xdr:rowOff>
    </xdr:from>
    <xdr:to>
      <xdr:col>1</xdr:col>
      <xdr:colOff>1260231</xdr:colOff>
      <xdr:row>207</xdr:row>
      <xdr:rowOff>2303052</xdr:rowOff>
    </xdr:to>
    <xdr:pic>
      <xdr:nvPicPr>
        <xdr:cNvPr id="78" name="Slika 77">
          <a:extLst>
            <a:ext uri="{FF2B5EF4-FFF2-40B4-BE49-F238E27FC236}">
              <a16:creationId xmlns:a16="http://schemas.microsoft.com/office/drawing/2014/main" id="{B89AD3CB-E122-5921-7021-45D1C7A2EC60}"/>
            </a:ext>
          </a:extLst>
        </xdr:cNvPr>
        <xdr:cNvPicPr>
          <a:picLocks noChangeAspect="1"/>
        </xdr:cNvPicPr>
      </xdr:nvPicPr>
      <xdr:blipFill>
        <a:blip xmlns:r="http://schemas.openxmlformats.org/officeDocument/2006/relationships" r:embed="rId28"/>
        <a:stretch>
          <a:fillRect/>
        </a:stretch>
      </xdr:blipFill>
      <xdr:spPr>
        <a:xfrm>
          <a:off x="593481" y="147000058"/>
          <a:ext cx="1194288" cy="2193148"/>
        </a:xfrm>
        <a:prstGeom prst="rect">
          <a:avLst/>
        </a:prstGeom>
      </xdr:spPr>
    </xdr:pic>
    <xdr:clientData/>
  </xdr:twoCellAnchor>
  <xdr:twoCellAnchor editAs="oneCell">
    <xdr:from>
      <xdr:col>1</xdr:col>
      <xdr:colOff>1267558</xdr:colOff>
      <xdr:row>207</xdr:row>
      <xdr:rowOff>87923</xdr:rowOff>
    </xdr:from>
    <xdr:to>
      <xdr:col>1</xdr:col>
      <xdr:colOff>2456468</xdr:colOff>
      <xdr:row>207</xdr:row>
      <xdr:rowOff>2322634</xdr:rowOff>
    </xdr:to>
    <xdr:pic>
      <xdr:nvPicPr>
        <xdr:cNvPr id="79" name="Slika 78">
          <a:extLst>
            <a:ext uri="{FF2B5EF4-FFF2-40B4-BE49-F238E27FC236}">
              <a16:creationId xmlns:a16="http://schemas.microsoft.com/office/drawing/2014/main" id="{2D2A4BD6-2838-0CA9-7250-2016DEBF9E88}"/>
            </a:ext>
          </a:extLst>
        </xdr:cNvPr>
        <xdr:cNvPicPr>
          <a:picLocks noChangeAspect="1"/>
        </xdr:cNvPicPr>
      </xdr:nvPicPr>
      <xdr:blipFill>
        <a:blip xmlns:r="http://schemas.openxmlformats.org/officeDocument/2006/relationships" r:embed="rId29"/>
        <a:stretch>
          <a:fillRect/>
        </a:stretch>
      </xdr:blipFill>
      <xdr:spPr>
        <a:xfrm>
          <a:off x="1789362" y="152902053"/>
          <a:ext cx="1188910" cy="2234711"/>
        </a:xfrm>
        <a:prstGeom prst="rect">
          <a:avLst/>
        </a:prstGeom>
      </xdr:spPr>
    </xdr:pic>
    <xdr:clientData/>
  </xdr:twoCellAnchor>
  <xdr:twoCellAnchor editAs="oneCell">
    <xdr:from>
      <xdr:col>1</xdr:col>
      <xdr:colOff>146539</xdr:colOff>
      <xdr:row>143</xdr:row>
      <xdr:rowOff>87923</xdr:rowOff>
    </xdr:from>
    <xdr:to>
      <xdr:col>1</xdr:col>
      <xdr:colOff>957305</xdr:colOff>
      <xdr:row>143</xdr:row>
      <xdr:rowOff>2211831</xdr:rowOff>
    </xdr:to>
    <xdr:pic>
      <xdr:nvPicPr>
        <xdr:cNvPr id="80" name="Slika 79">
          <a:extLst>
            <a:ext uri="{FF2B5EF4-FFF2-40B4-BE49-F238E27FC236}">
              <a16:creationId xmlns:a16="http://schemas.microsoft.com/office/drawing/2014/main" id="{774247FF-36EE-6B35-C7FB-F205BE1CAE27}"/>
            </a:ext>
          </a:extLst>
        </xdr:cNvPr>
        <xdr:cNvPicPr>
          <a:picLocks noChangeAspect="1"/>
        </xdr:cNvPicPr>
      </xdr:nvPicPr>
      <xdr:blipFill>
        <a:blip xmlns:r="http://schemas.openxmlformats.org/officeDocument/2006/relationships" r:embed="rId30"/>
        <a:stretch>
          <a:fillRect/>
        </a:stretch>
      </xdr:blipFill>
      <xdr:spPr>
        <a:xfrm>
          <a:off x="674077" y="100063788"/>
          <a:ext cx="810766" cy="2123908"/>
        </a:xfrm>
        <a:prstGeom prst="rect">
          <a:avLst/>
        </a:prstGeom>
      </xdr:spPr>
    </xdr:pic>
    <xdr:clientData/>
  </xdr:twoCellAnchor>
  <xdr:twoCellAnchor editAs="oneCell">
    <xdr:from>
      <xdr:col>1</xdr:col>
      <xdr:colOff>1040424</xdr:colOff>
      <xdr:row>143</xdr:row>
      <xdr:rowOff>95249</xdr:rowOff>
    </xdr:from>
    <xdr:to>
      <xdr:col>1</xdr:col>
      <xdr:colOff>1901425</xdr:colOff>
      <xdr:row>143</xdr:row>
      <xdr:rowOff>2220058</xdr:rowOff>
    </xdr:to>
    <xdr:pic>
      <xdr:nvPicPr>
        <xdr:cNvPr id="81" name="Slika 80">
          <a:extLst>
            <a:ext uri="{FF2B5EF4-FFF2-40B4-BE49-F238E27FC236}">
              <a16:creationId xmlns:a16="http://schemas.microsoft.com/office/drawing/2014/main" id="{709222F8-3900-7B7B-13C1-367A7FEF5502}"/>
            </a:ext>
          </a:extLst>
        </xdr:cNvPr>
        <xdr:cNvPicPr>
          <a:picLocks noChangeAspect="1"/>
        </xdr:cNvPicPr>
      </xdr:nvPicPr>
      <xdr:blipFill>
        <a:blip xmlns:r="http://schemas.openxmlformats.org/officeDocument/2006/relationships" r:embed="rId31"/>
        <a:stretch>
          <a:fillRect/>
        </a:stretch>
      </xdr:blipFill>
      <xdr:spPr>
        <a:xfrm>
          <a:off x="1567962" y="100071114"/>
          <a:ext cx="861001" cy="2124809"/>
        </a:xfrm>
        <a:prstGeom prst="rect">
          <a:avLst/>
        </a:prstGeom>
      </xdr:spPr>
    </xdr:pic>
    <xdr:clientData/>
  </xdr:twoCellAnchor>
  <xdr:twoCellAnchor editAs="oneCell">
    <xdr:from>
      <xdr:col>1</xdr:col>
      <xdr:colOff>106241</xdr:colOff>
      <xdr:row>166</xdr:row>
      <xdr:rowOff>74002</xdr:rowOff>
    </xdr:from>
    <xdr:to>
      <xdr:col>1</xdr:col>
      <xdr:colOff>1014779</xdr:colOff>
      <xdr:row>166</xdr:row>
      <xdr:rowOff>1851861</xdr:rowOff>
    </xdr:to>
    <xdr:pic>
      <xdr:nvPicPr>
        <xdr:cNvPr id="82" name="Slika 81">
          <a:extLst>
            <a:ext uri="{FF2B5EF4-FFF2-40B4-BE49-F238E27FC236}">
              <a16:creationId xmlns:a16="http://schemas.microsoft.com/office/drawing/2014/main" id="{9EA1122D-7429-9C77-09B8-4344CF2AB1D9}"/>
            </a:ext>
          </a:extLst>
        </xdr:cNvPr>
        <xdr:cNvPicPr>
          <a:picLocks noChangeAspect="1"/>
        </xdr:cNvPicPr>
      </xdr:nvPicPr>
      <xdr:blipFill>
        <a:blip xmlns:r="http://schemas.openxmlformats.org/officeDocument/2006/relationships" r:embed="rId32"/>
        <a:stretch>
          <a:fillRect/>
        </a:stretch>
      </xdr:blipFill>
      <xdr:spPr>
        <a:xfrm>
          <a:off x="630116" y="136567252"/>
          <a:ext cx="908538" cy="1777859"/>
        </a:xfrm>
        <a:prstGeom prst="rect">
          <a:avLst/>
        </a:prstGeom>
      </xdr:spPr>
    </xdr:pic>
    <xdr:clientData/>
  </xdr:twoCellAnchor>
  <xdr:twoCellAnchor editAs="oneCell">
    <xdr:from>
      <xdr:col>1</xdr:col>
      <xdr:colOff>1068999</xdr:colOff>
      <xdr:row>166</xdr:row>
      <xdr:rowOff>77666</xdr:rowOff>
    </xdr:from>
    <xdr:to>
      <xdr:col>1</xdr:col>
      <xdr:colOff>2014173</xdr:colOff>
      <xdr:row>166</xdr:row>
      <xdr:rowOff>1888699</xdr:rowOff>
    </xdr:to>
    <xdr:pic>
      <xdr:nvPicPr>
        <xdr:cNvPr id="83" name="Slika 82">
          <a:extLst>
            <a:ext uri="{FF2B5EF4-FFF2-40B4-BE49-F238E27FC236}">
              <a16:creationId xmlns:a16="http://schemas.microsoft.com/office/drawing/2014/main" id="{EF5E825B-295E-44A5-75D9-3632D9C19D53}"/>
            </a:ext>
          </a:extLst>
        </xdr:cNvPr>
        <xdr:cNvPicPr>
          <a:picLocks noChangeAspect="1"/>
        </xdr:cNvPicPr>
      </xdr:nvPicPr>
      <xdr:blipFill>
        <a:blip xmlns:r="http://schemas.openxmlformats.org/officeDocument/2006/relationships" r:embed="rId33"/>
        <a:stretch>
          <a:fillRect/>
        </a:stretch>
      </xdr:blipFill>
      <xdr:spPr>
        <a:xfrm>
          <a:off x="1592874" y="136570916"/>
          <a:ext cx="945174" cy="1811033"/>
        </a:xfrm>
        <a:prstGeom prst="rect">
          <a:avLst/>
        </a:prstGeom>
      </xdr:spPr>
    </xdr:pic>
    <xdr:clientData/>
  </xdr:twoCellAnchor>
  <xdr:twoCellAnchor editAs="oneCell">
    <xdr:from>
      <xdr:col>1</xdr:col>
      <xdr:colOff>111370</xdr:colOff>
      <xdr:row>172</xdr:row>
      <xdr:rowOff>221274</xdr:rowOff>
    </xdr:from>
    <xdr:to>
      <xdr:col>1</xdr:col>
      <xdr:colOff>1107831</xdr:colOff>
      <xdr:row>172</xdr:row>
      <xdr:rowOff>2395370</xdr:rowOff>
    </xdr:to>
    <xdr:pic>
      <xdr:nvPicPr>
        <xdr:cNvPr id="84" name="Slika 83">
          <a:extLst>
            <a:ext uri="{FF2B5EF4-FFF2-40B4-BE49-F238E27FC236}">
              <a16:creationId xmlns:a16="http://schemas.microsoft.com/office/drawing/2014/main" id="{5D9CA9B7-5D6A-FCE4-F0FE-48899C83F051}"/>
            </a:ext>
          </a:extLst>
        </xdr:cNvPr>
        <xdr:cNvPicPr>
          <a:picLocks noChangeAspect="1"/>
        </xdr:cNvPicPr>
      </xdr:nvPicPr>
      <xdr:blipFill>
        <a:blip xmlns:r="http://schemas.openxmlformats.org/officeDocument/2006/relationships" r:embed="rId34"/>
        <a:stretch>
          <a:fillRect/>
        </a:stretch>
      </xdr:blipFill>
      <xdr:spPr>
        <a:xfrm>
          <a:off x="635245" y="142858149"/>
          <a:ext cx="996461" cy="2174096"/>
        </a:xfrm>
        <a:prstGeom prst="rect">
          <a:avLst/>
        </a:prstGeom>
      </xdr:spPr>
    </xdr:pic>
    <xdr:clientData/>
  </xdr:twoCellAnchor>
  <xdr:twoCellAnchor editAs="oneCell">
    <xdr:from>
      <xdr:col>1</xdr:col>
      <xdr:colOff>1142268</xdr:colOff>
      <xdr:row>172</xdr:row>
      <xdr:rowOff>157529</xdr:rowOff>
    </xdr:from>
    <xdr:to>
      <xdr:col>1</xdr:col>
      <xdr:colOff>2208295</xdr:colOff>
      <xdr:row>172</xdr:row>
      <xdr:rowOff>2399568</xdr:rowOff>
    </xdr:to>
    <xdr:pic>
      <xdr:nvPicPr>
        <xdr:cNvPr id="85" name="Slika 84">
          <a:extLst>
            <a:ext uri="{FF2B5EF4-FFF2-40B4-BE49-F238E27FC236}">
              <a16:creationId xmlns:a16="http://schemas.microsoft.com/office/drawing/2014/main" id="{F94CF34A-BE01-23B5-D938-40F4DC801E83}"/>
            </a:ext>
          </a:extLst>
        </xdr:cNvPr>
        <xdr:cNvPicPr>
          <a:picLocks noChangeAspect="1"/>
        </xdr:cNvPicPr>
      </xdr:nvPicPr>
      <xdr:blipFill>
        <a:blip xmlns:r="http://schemas.openxmlformats.org/officeDocument/2006/relationships" r:embed="rId35"/>
        <a:stretch>
          <a:fillRect/>
        </a:stretch>
      </xdr:blipFill>
      <xdr:spPr>
        <a:xfrm>
          <a:off x="1666143" y="142794404"/>
          <a:ext cx="1066027" cy="2242039"/>
        </a:xfrm>
        <a:prstGeom prst="rect">
          <a:avLst/>
        </a:prstGeom>
      </xdr:spPr>
    </xdr:pic>
    <xdr:clientData/>
  </xdr:twoCellAnchor>
  <xdr:twoCellAnchor editAs="oneCell">
    <xdr:from>
      <xdr:col>1</xdr:col>
      <xdr:colOff>168519</xdr:colOff>
      <xdr:row>178</xdr:row>
      <xdr:rowOff>153866</xdr:rowOff>
    </xdr:from>
    <xdr:to>
      <xdr:col>1</xdr:col>
      <xdr:colOff>1091712</xdr:colOff>
      <xdr:row>178</xdr:row>
      <xdr:rowOff>2202411</xdr:rowOff>
    </xdr:to>
    <xdr:pic>
      <xdr:nvPicPr>
        <xdr:cNvPr id="86" name="Slika 85">
          <a:extLst>
            <a:ext uri="{FF2B5EF4-FFF2-40B4-BE49-F238E27FC236}">
              <a16:creationId xmlns:a16="http://schemas.microsoft.com/office/drawing/2014/main" id="{220C47EC-824F-4870-A3D5-3991C9970FC5}"/>
            </a:ext>
          </a:extLst>
        </xdr:cNvPr>
        <xdr:cNvPicPr>
          <a:picLocks noChangeAspect="1"/>
        </xdr:cNvPicPr>
      </xdr:nvPicPr>
      <xdr:blipFill>
        <a:blip xmlns:r="http://schemas.openxmlformats.org/officeDocument/2006/relationships" r:embed="rId36"/>
        <a:stretch>
          <a:fillRect/>
        </a:stretch>
      </xdr:blipFill>
      <xdr:spPr>
        <a:xfrm>
          <a:off x="696057" y="127451828"/>
          <a:ext cx="923193" cy="2048545"/>
        </a:xfrm>
        <a:prstGeom prst="rect">
          <a:avLst/>
        </a:prstGeom>
      </xdr:spPr>
    </xdr:pic>
    <xdr:clientData/>
  </xdr:twoCellAnchor>
  <xdr:twoCellAnchor editAs="oneCell">
    <xdr:from>
      <xdr:col>1</xdr:col>
      <xdr:colOff>1113692</xdr:colOff>
      <xdr:row>178</xdr:row>
      <xdr:rowOff>102578</xdr:rowOff>
    </xdr:from>
    <xdr:to>
      <xdr:col>1</xdr:col>
      <xdr:colOff>2051539</xdr:colOff>
      <xdr:row>178</xdr:row>
      <xdr:rowOff>2211023</xdr:rowOff>
    </xdr:to>
    <xdr:pic>
      <xdr:nvPicPr>
        <xdr:cNvPr id="87" name="Slika 86">
          <a:extLst>
            <a:ext uri="{FF2B5EF4-FFF2-40B4-BE49-F238E27FC236}">
              <a16:creationId xmlns:a16="http://schemas.microsoft.com/office/drawing/2014/main" id="{63F3A880-D817-CD79-B02E-C63FC8E2FB62}"/>
            </a:ext>
          </a:extLst>
        </xdr:cNvPr>
        <xdr:cNvPicPr>
          <a:picLocks noChangeAspect="1"/>
        </xdr:cNvPicPr>
      </xdr:nvPicPr>
      <xdr:blipFill>
        <a:blip xmlns:r="http://schemas.openxmlformats.org/officeDocument/2006/relationships" r:embed="rId37"/>
        <a:stretch>
          <a:fillRect/>
        </a:stretch>
      </xdr:blipFill>
      <xdr:spPr>
        <a:xfrm>
          <a:off x="1641230" y="127400540"/>
          <a:ext cx="937847" cy="2108445"/>
        </a:xfrm>
        <a:prstGeom prst="rect">
          <a:avLst/>
        </a:prstGeom>
      </xdr:spPr>
    </xdr:pic>
    <xdr:clientData/>
  </xdr:twoCellAnchor>
  <xdr:twoCellAnchor editAs="oneCell">
    <xdr:from>
      <xdr:col>1</xdr:col>
      <xdr:colOff>80596</xdr:colOff>
      <xdr:row>46</xdr:row>
      <xdr:rowOff>73269</xdr:rowOff>
    </xdr:from>
    <xdr:to>
      <xdr:col>1</xdr:col>
      <xdr:colOff>923842</xdr:colOff>
      <xdr:row>46</xdr:row>
      <xdr:rowOff>1399442</xdr:rowOff>
    </xdr:to>
    <xdr:pic>
      <xdr:nvPicPr>
        <xdr:cNvPr id="14" name="Slika 13">
          <a:extLst>
            <a:ext uri="{FF2B5EF4-FFF2-40B4-BE49-F238E27FC236}">
              <a16:creationId xmlns:a16="http://schemas.microsoft.com/office/drawing/2014/main" id="{9F75B3EE-1E0A-4C81-9DFE-2C93EF5A6F70}"/>
            </a:ext>
          </a:extLst>
        </xdr:cNvPr>
        <xdr:cNvPicPr>
          <a:picLocks noChangeAspect="1"/>
        </xdr:cNvPicPr>
      </xdr:nvPicPr>
      <xdr:blipFill>
        <a:blip xmlns:r="http://schemas.openxmlformats.org/officeDocument/2006/relationships" r:embed="rId3"/>
        <a:stretch>
          <a:fillRect/>
        </a:stretch>
      </xdr:blipFill>
      <xdr:spPr>
        <a:xfrm>
          <a:off x="604471" y="26648019"/>
          <a:ext cx="843246" cy="1326173"/>
        </a:xfrm>
        <a:prstGeom prst="rect">
          <a:avLst/>
        </a:prstGeom>
      </xdr:spPr>
    </xdr:pic>
    <xdr:clientData/>
  </xdr:twoCellAnchor>
  <xdr:twoCellAnchor editAs="oneCell">
    <xdr:from>
      <xdr:col>1</xdr:col>
      <xdr:colOff>1248158</xdr:colOff>
      <xdr:row>46</xdr:row>
      <xdr:rowOff>61386</xdr:rowOff>
    </xdr:from>
    <xdr:to>
      <xdr:col>1</xdr:col>
      <xdr:colOff>1971329</xdr:colOff>
      <xdr:row>46</xdr:row>
      <xdr:rowOff>1386186</xdr:rowOff>
    </xdr:to>
    <xdr:pic>
      <xdr:nvPicPr>
        <xdr:cNvPr id="19" name="Slika 18">
          <a:extLst>
            <a:ext uri="{FF2B5EF4-FFF2-40B4-BE49-F238E27FC236}">
              <a16:creationId xmlns:a16="http://schemas.microsoft.com/office/drawing/2014/main" id="{06CB6D55-8731-42CF-839B-D870EA24610D}"/>
            </a:ext>
          </a:extLst>
        </xdr:cNvPr>
        <xdr:cNvPicPr>
          <a:picLocks noChangeAspect="1"/>
        </xdr:cNvPicPr>
      </xdr:nvPicPr>
      <xdr:blipFill>
        <a:blip xmlns:r="http://schemas.openxmlformats.org/officeDocument/2006/relationships" r:embed="rId38"/>
        <a:stretch>
          <a:fillRect/>
        </a:stretch>
      </xdr:blipFill>
      <xdr:spPr>
        <a:xfrm>
          <a:off x="1772033" y="28198236"/>
          <a:ext cx="723171" cy="1324800"/>
        </a:xfrm>
        <a:prstGeom prst="rect">
          <a:avLst/>
        </a:prstGeom>
      </xdr:spPr>
    </xdr:pic>
    <xdr:clientData/>
  </xdr:twoCellAnchor>
  <xdr:twoCellAnchor editAs="oneCell">
    <xdr:from>
      <xdr:col>1</xdr:col>
      <xdr:colOff>123825</xdr:colOff>
      <xdr:row>41</xdr:row>
      <xdr:rowOff>38100</xdr:rowOff>
    </xdr:from>
    <xdr:to>
      <xdr:col>1</xdr:col>
      <xdr:colOff>688019</xdr:colOff>
      <xdr:row>41</xdr:row>
      <xdr:rowOff>1210409</xdr:rowOff>
    </xdr:to>
    <xdr:pic>
      <xdr:nvPicPr>
        <xdr:cNvPr id="22" name="Slika 21">
          <a:extLst>
            <a:ext uri="{FF2B5EF4-FFF2-40B4-BE49-F238E27FC236}">
              <a16:creationId xmlns:a16="http://schemas.microsoft.com/office/drawing/2014/main" id="{9AE27962-3355-4623-8E20-F4ABB912EF9B}"/>
            </a:ext>
          </a:extLst>
        </xdr:cNvPr>
        <xdr:cNvPicPr>
          <a:picLocks noChangeAspect="1"/>
        </xdr:cNvPicPr>
      </xdr:nvPicPr>
      <xdr:blipFill>
        <a:blip xmlns:r="http://schemas.openxmlformats.org/officeDocument/2006/relationships" r:embed="rId39"/>
        <a:stretch>
          <a:fillRect/>
        </a:stretch>
      </xdr:blipFill>
      <xdr:spPr>
        <a:xfrm>
          <a:off x="647700" y="28336875"/>
          <a:ext cx="564194" cy="1172309"/>
        </a:xfrm>
        <a:prstGeom prst="rect">
          <a:avLst/>
        </a:prstGeom>
      </xdr:spPr>
    </xdr:pic>
    <xdr:clientData/>
  </xdr:twoCellAnchor>
  <xdr:twoCellAnchor editAs="oneCell">
    <xdr:from>
      <xdr:col>1</xdr:col>
      <xdr:colOff>1128849</xdr:colOff>
      <xdr:row>81</xdr:row>
      <xdr:rowOff>74544</xdr:rowOff>
    </xdr:from>
    <xdr:to>
      <xdr:col>1</xdr:col>
      <xdr:colOff>2005423</xdr:colOff>
      <xdr:row>81</xdr:row>
      <xdr:rowOff>1126434</xdr:rowOff>
    </xdr:to>
    <xdr:pic>
      <xdr:nvPicPr>
        <xdr:cNvPr id="23" name="Slika 22">
          <a:extLst>
            <a:ext uri="{FF2B5EF4-FFF2-40B4-BE49-F238E27FC236}">
              <a16:creationId xmlns:a16="http://schemas.microsoft.com/office/drawing/2014/main" id="{9F6B844B-B6EA-465A-A73B-7BED93ED8FFA}"/>
            </a:ext>
          </a:extLst>
        </xdr:cNvPr>
        <xdr:cNvPicPr>
          <a:picLocks noChangeAspect="1"/>
        </xdr:cNvPicPr>
      </xdr:nvPicPr>
      <xdr:blipFill>
        <a:blip xmlns:r="http://schemas.openxmlformats.org/officeDocument/2006/relationships" r:embed="rId40"/>
        <a:stretch>
          <a:fillRect/>
        </a:stretch>
      </xdr:blipFill>
      <xdr:spPr>
        <a:xfrm>
          <a:off x="1650653" y="64281327"/>
          <a:ext cx="876574" cy="1051890"/>
        </a:xfrm>
        <a:prstGeom prst="rect">
          <a:avLst/>
        </a:prstGeom>
      </xdr:spPr>
    </xdr:pic>
    <xdr:clientData/>
  </xdr:twoCellAnchor>
  <xdr:twoCellAnchor editAs="oneCell">
    <xdr:from>
      <xdr:col>1</xdr:col>
      <xdr:colOff>107674</xdr:colOff>
      <xdr:row>92</xdr:row>
      <xdr:rowOff>66261</xdr:rowOff>
    </xdr:from>
    <xdr:to>
      <xdr:col>1</xdr:col>
      <xdr:colOff>1040502</xdr:colOff>
      <xdr:row>92</xdr:row>
      <xdr:rowOff>1185656</xdr:rowOff>
    </xdr:to>
    <xdr:pic>
      <xdr:nvPicPr>
        <xdr:cNvPr id="25" name="Slika 24">
          <a:extLst>
            <a:ext uri="{FF2B5EF4-FFF2-40B4-BE49-F238E27FC236}">
              <a16:creationId xmlns:a16="http://schemas.microsoft.com/office/drawing/2014/main" id="{F03A2ABA-2FDF-4724-AEE0-4309289EDAE1}"/>
            </a:ext>
          </a:extLst>
        </xdr:cNvPr>
        <xdr:cNvPicPr>
          <a:picLocks noChangeAspect="1"/>
        </xdr:cNvPicPr>
      </xdr:nvPicPr>
      <xdr:blipFill>
        <a:blip xmlns:r="http://schemas.openxmlformats.org/officeDocument/2006/relationships" r:embed="rId40"/>
        <a:stretch>
          <a:fillRect/>
        </a:stretch>
      </xdr:blipFill>
      <xdr:spPr>
        <a:xfrm>
          <a:off x="629478" y="73980261"/>
          <a:ext cx="932828" cy="1119395"/>
        </a:xfrm>
        <a:prstGeom prst="rect">
          <a:avLst/>
        </a:prstGeom>
      </xdr:spPr>
    </xdr:pic>
    <xdr:clientData/>
  </xdr:twoCellAnchor>
  <xdr:twoCellAnchor editAs="oneCell">
    <xdr:from>
      <xdr:col>1</xdr:col>
      <xdr:colOff>1143414</xdr:colOff>
      <xdr:row>108</xdr:row>
      <xdr:rowOff>68746</xdr:rowOff>
    </xdr:from>
    <xdr:to>
      <xdr:col>1</xdr:col>
      <xdr:colOff>2142387</xdr:colOff>
      <xdr:row>108</xdr:row>
      <xdr:rowOff>1271146</xdr:rowOff>
    </xdr:to>
    <xdr:pic>
      <xdr:nvPicPr>
        <xdr:cNvPr id="28" name="Slika 27">
          <a:extLst>
            <a:ext uri="{FF2B5EF4-FFF2-40B4-BE49-F238E27FC236}">
              <a16:creationId xmlns:a16="http://schemas.microsoft.com/office/drawing/2014/main" id="{6DB523FF-BDF5-4777-A83D-FD595F7F3AE7}"/>
            </a:ext>
          </a:extLst>
        </xdr:cNvPr>
        <xdr:cNvPicPr>
          <a:picLocks noChangeAspect="1"/>
        </xdr:cNvPicPr>
      </xdr:nvPicPr>
      <xdr:blipFill>
        <a:blip xmlns:r="http://schemas.openxmlformats.org/officeDocument/2006/relationships" r:embed="rId41"/>
        <a:stretch>
          <a:fillRect/>
        </a:stretch>
      </xdr:blipFill>
      <xdr:spPr>
        <a:xfrm>
          <a:off x="1667289" y="85908046"/>
          <a:ext cx="998973" cy="1202400"/>
        </a:xfrm>
        <a:prstGeom prst="rect">
          <a:avLst/>
        </a:prstGeom>
      </xdr:spPr>
    </xdr:pic>
    <xdr:clientData/>
  </xdr:twoCellAnchor>
  <xdr:twoCellAnchor editAs="oneCell">
    <xdr:from>
      <xdr:col>1</xdr:col>
      <xdr:colOff>1062658</xdr:colOff>
      <xdr:row>114</xdr:row>
      <xdr:rowOff>97320</xdr:rowOff>
    </xdr:from>
    <xdr:to>
      <xdr:col>1</xdr:col>
      <xdr:colOff>2019758</xdr:colOff>
      <xdr:row>114</xdr:row>
      <xdr:rowOff>1249320</xdr:rowOff>
    </xdr:to>
    <xdr:pic>
      <xdr:nvPicPr>
        <xdr:cNvPr id="29" name="Slika 28">
          <a:extLst>
            <a:ext uri="{FF2B5EF4-FFF2-40B4-BE49-F238E27FC236}">
              <a16:creationId xmlns:a16="http://schemas.microsoft.com/office/drawing/2014/main" id="{33EE538F-C326-4BD2-B2DC-16F312E94DD5}"/>
            </a:ext>
          </a:extLst>
        </xdr:cNvPr>
        <xdr:cNvPicPr>
          <a:picLocks noChangeAspect="1"/>
        </xdr:cNvPicPr>
      </xdr:nvPicPr>
      <xdr:blipFill>
        <a:blip xmlns:r="http://schemas.openxmlformats.org/officeDocument/2006/relationships" r:embed="rId41"/>
        <a:stretch>
          <a:fillRect/>
        </a:stretch>
      </xdr:blipFill>
      <xdr:spPr>
        <a:xfrm>
          <a:off x="1586533" y="90880095"/>
          <a:ext cx="957100" cy="1152000"/>
        </a:xfrm>
        <a:prstGeom prst="rect">
          <a:avLst/>
        </a:prstGeom>
      </xdr:spPr>
    </xdr:pic>
    <xdr:clientData/>
  </xdr:twoCellAnchor>
  <xdr:twoCellAnchor editAs="oneCell">
    <xdr:from>
      <xdr:col>1</xdr:col>
      <xdr:colOff>91935</xdr:colOff>
      <xdr:row>120</xdr:row>
      <xdr:rowOff>66262</xdr:rowOff>
    </xdr:from>
    <xdr:to>
      <xdr:col>1</xdr:col>
      <xdr:colOff>1049035</xdr:colOff>
      <xdr:row>120</xdr:row>
      <xdr:rowOff>1218262</xdr:rowOff>
    </xdr:to>
    <xdr:pic>
      <xdr:nvPicPr>
        <xdr:cNvPr id="36" name="Slika 35">
          <a:extLst>
            <a:ext uri="{FF2B5EF4-FFF2-40B4-BE49-F238E27FC236}">
              <a16:creationId xmlns:a16="http://schemas.microsoft.com/office/drawing/2014/main" id="{92334D4D-9C14-4487-9C90-D4FC2A81E649}"/>
            </a:ext>
          </a:extLst>
        </xdr:cNvPr>
        <xdr:cNvPicPr>
          <a:picLocks noChangeAspect="1"/>
        </xdr:cNvPicPr>
      </xdr:nvPicPr>
      <xdr:blipFill>
        <a:blip xmlns:r="http://schemas.openxmlformats.org/officeDocument/2006/relationships" r:embed="rId41"/>
        <a:stretch>
          <a:fillRect/>
        </a:stretch>
      </xdr:blipFill>
      <xdr:spPr>
        <a:xfrm>
          <a:off x="613739" y="96144523"/>
          <a:ext cx="957100" cy="1152000"/>
        </a:xfrm>
        <a:prstGeom prst="rect">
          <a:avLst/>
        </a:prstGeom>
      </xdr:spPr>
    </xdr:pic>
    <xdr:clientData/>
  </xdr:twoCellAnchor>
  <xdr:twoCellAnchor editAs="oneCell">
    <xdr:from>
      <xdr:col>1</xdr:col>
      <xdr:colOff>969065</xdr:colOff>
      <xdr:row>125</xdr:row>
      <xdr:rowOff>33130</xdr:rowOff>
    </xdr:from>
    <xdr:to>
      <xdr:col>1</xdr:col>
      <xdr:colOff>1854917</xdr:colOff>
      <xdr:row>125</xdr:row>
      <xdr:rowOff>1192330</xdr:rowOff>
    </xdr:to>
    <xdr:pic>
      <xdr:nvPicPr>
        <xdr:cNvPr id="38" name="Slika 37">
          <a:extLst>
            <a:ext uri="{FF2B5EF4-FFF2-40B4-BE49-F238E27FC236}">
              <a16:creationId xmlns:a16="http://schemas.microsoft.com/office/drawing/2014/main" id="{AAAA573F-F3A2-43D5-AC1D-ABE60E4CAF73}"/>
            </a:ext>
          </a:extLst>
        </xdr:cNvPr>
        <xdr:cNvPicPr>
          <a:picLocks noChangeAspect="1"/>
        </xdr:cNvPicPr>
      </xdr:nvPicPr>
      <xdr:blipFill>
        <a:blip xmlns:r="http://schemas.openxmlformats.org/officeDocument/2006/relationships" r:embed="rId42"/>
        <a:stretch>
          <a:fillRect/>
        </a:stretch>
      </xdr:blipFill>
      <xdr:spPr>
        <a:xfrm>
          <a:off x="1490869" y="98521630"/>
          <a:ext cx="885852" cy="1159200"/>
        </a:xfrm>
        <a:prstGeom prst="rect">
          <a:avLst/>
        </a:prstGeom>
      </xdr:spPr>
    </xdr:pic>
    <xdr:clientData/>
  </xdr:twoCellAnchor>
  <xdr:twoCellAnchor editAs="oneCell">
    <xdr:from>
      <xdr:col>1</xdr:col>
      <xdr:colOff>1159565</xdr:colOff>
      <xdr:row>131</xdr:row>
      <xdr:rowOff>57978</xdr:rowOff>
    </xdr:from>
    <xdr:to>
      <xdr:col>1</xdr:col>
      <xdr:colOff>2143673</xdr:colOff>
      <xdr:row>131</xdr:row>
      <xdr:rowOff>1842879</xdr:rowOff>
    </xdr:to>
    <xdr:pic>
      <xdr:nvPicPr>
        <xdr:cNvPr id="39" name="Slika 38">
          <a:extLst>
            <a:ext uri="{FF2B5EF4-FFF2-40B4-BE49-F238E27FC236}">
              <a16:creationId xmlns:a16="http://schemas.microsoft.com/office/drawing/2014/main" id="{D5615D4A-473C-45B5-BC07-A94C89F30F17}"/>
            </a:ext>
          </a:extLst>
        </xdr:cNvPr>
        <xdr:cNvPicPr>
          <a:picLocks noChangeAspect="1"/>
        </xdr:cNvPicPr>
      </xdr:nvPicPr>
      <xdr:blipFill>
        <a:blip xmlns:r="http://schemas.openxmlformats.org/officeDocument/2006/relationships" r:embed="rId43"/>
        <a:stretch>
          <a:fillRect/>
        </a:stretch>
      </xdr:blipFill>
      <xdr:spPr>
        <a:xfrm>
          <a:off x="1681369" y="103714826"/>
          <a:ext cx="984108" cy="1784901"/>
        </a:xfrm>
        <a:prstGeom prst="rect">
          <a:avLst/>
        </a:prstGeom>
      </xdr:spPr>
    </xdr:pic>
    <xdr:clientData/>
  </xdr:twoCellAnchor>
  <xdr:twoCellAnchor editAs="oneCell">
    <xdr:from>
      <xdr:col>1</xdr:col>
      <xdr:colOff>1109869</xdr:colOff>
      <xdr:row>137</xdr:row>
      <xdr:rowOff>74545</xdr:rowOff>
    </xdr:from>
    <xdr:to>
      <xdr:col>1</xdr:col>
      <xdr:colOff>2170044</xdr:colOff>
      <xdr:row>137</xdr:row>
      <xdr:rowOff>1849313</xdr:rowOff>
    </xdr:to>
    <xdr:pic>
      <xdr:nvPicPr>
        <xdr:cNvPr id="40" name="Slika 39">
          <a:extLst>
            <a:ext uri="{FF2B5EF4-FFF2-40B4-BE49-F238E27FC236}">
              <a16:creationId xmlns:a16="http://schemas.microsoft.com/office/drawing/2014/main" id="{94D30225-E6EA-4336-AAA5-F45E878CEE48}"/>
            </a:ext>
          </a:extLst>
        </xdr:cNvPr>
        <xdr:cNvPicPr>
          <a:picLocks noChangeAspect="1"/>
        </xdr:cNvPicPr>
      </xdr:nvPicPr>
      <xdr:blipFill>
        <a:blip xmlns:r="http://schemas.openxmlformats.org/officeDocument/2006/relationships" r:embed="rId44"/>
        <a:stretch>
          <a:fillRect/>
        </a:stretch>
      </xdr:blipFill>
      <xdr:spPr>
        <a:xfrm>
          <a:off x="1631673" y="109686588"/>
          <a:ext cx="1060175" cy="1774768"/>
        </a:xfrm>
        <a:prstGeom prst="rect">
          <a:avLst/>
        </a:prstGeom>
      </xdr:spPr>
    </xdr:pic>
    <xdr:clientData/>
  </xdr:twoCellAnchor>
  <xdr:twoCellAnchor editAs="oneCell">
    <xdr:from>
      <xdr:col>1</xdr:col>
      <xdr:colOff>1913283</xdr:colOff>
      <xdr:row>143</xdr:row>
      <xdr:rowOff>115956</xdr:rowOff>
    </xdr:from>
    <xdr:to>
      <xdr:col>1</xdr:col>
      <xdr:colOff>2697633</xdr:colOff>
      <xdr:row>143</xdr:row>
      <xdr:rowOff>2211455</xdr:rowOff>
    </xdr:to>
    <xdr:pic>
      <xdr:nvPicPr>
        <xdr:cNvPr id="41" name="Slika 40">
          <a:extLst>
            <a:ext uri="{FF2B5EF4-FFF2-40B4-BE49-F238E27FC236}">
              <a16:creationId xmlns:a16="http://schemas.microsoft.com/office/drawing/2014/main" id="{2FDCF995-AB3F-43F5-9599-FD1D6C0A3BE3}"/>
            </a:ext>
          </a:extLst>
        </xdr:cNvPr>
        <xdr:cNvPicPr>
          <a:picLocks noChangeAspect="1"/>
        </xdr:cNvPicPr>
      </xdr:nvPicPr>
      <xdr:blipFill>
        <a:blip xmlns:r="http://schemas.openxmlformats.org/officeDocument/2006/relationships" r:embed="rId45"/>
        <a:stretch>
          <a:fillRect/>
        </a:stretch>
      </xdr:blipFill>
      <xdr:spPr>
        <a:xfrm>
          <a:off x="2435087" y="115691478"/>
          <a:ext cx="784350" cy="2095499"/>
        </a:xfrm>
        <a:prstGeom prst="rect">
          <a:avLst/>
        </a:prstGeom>
      </xdr:spPr>
    </xdr:pic>
    <xdr:clientData/>
  </xdr:twoCellAnchor>
  <xdr:twoCellAnchor editAs="oneCell">
    <xdr:from>
      <xdr:col>1</xdr:col>
      <xdr:colOff>1143000</xdr:colOff>
      <xdr:row>154</xdr:row>
      <xdr:rowOff>152400</xdr:rowOff>
    </xdr:from>
    <xdr:to>
      <xdr:col>1</xdr:col>
      <xdr:colOff>2075829</xdr:colOff>
      <xdr:row>154</xdr:row>
      <xdr:rowOff>1442931</xdr:rowOff>
    </xdr:to>
    <xdr:pic>
      <xdr:nvPicPr>
        <xdr:cNvPr id="21" name="Slika 20">
          <a:extLst>
            <a:ext uri="{FF2B5EF4-FFF2-40B4-BE49-F238E27FC236}">
              <a16:creationId xmlns:a16="http://schemas.microsoft.com/office/drawing/2014/main" id="{323E0410-21B4-4DF0-B8A4-6A340D54C6C7}"/>
            </a:ext>
          </a:extLst>
        </xdr:cNvPr>
        <xdr:cNvPicPr>
          <a:picLocks noChangeAspect="1"/>
        </xdr:cNvPicPr>
      </xdr:nvPicPr>
      <xdr:blipFill>
        <a:blip xmlns:r="http://schemas.openxmlformats.org/officeDocument/2006/relationships" r:embed="rId46"/>
        <a:stretch>
          <a:fillRect/>
        </a:stretch>
      </xdr:blipFill>
      <xdr:spPr>
        <a:xfrm>
          <a:off x="1666875" y="121758075"/>
          <a:ext cx="932829" cy="1290531"/>
        </a:xfrm>
        <a:prstGeom prst="rect">
          <a:avLst/>
        </a:prstGeom>
      </xdr:spPr>
    </xdr:pic>
    <xdr:clientData/>
  </xdr:twoCellAnchor>
  <xdr:oneCellAnchor>
    <xdr:from>
      <xdr:col>1</xdr:col>
      <xdr:colOff>91934</xdr:colOff>
      <xdr:row>149</xdr:row>
      <xdr:rowOff>104361</xdr:rowOff>
    </xdr:from>
    <xdr:ext cx="1155717" cy="1391063"/>
    <xdr:pic>
      <xdr:nvPicPr>
        <xdr:cNvPr id="31" name="Slika 30">
          <a:extLst>
            <a:ext uri="{FF2B5EF4-FFF2-40B4-BE49-F238E27FC236}">
              <a16:creationId xmlns:a16="http://schemas.microsoft.com/office/drawing/2014/main" id="{75478547-7133-494D-A387-FC665E21C353}"/>
            </a:ext>
          </a:extLst>
        </xdr:cNvPr>
        <xdr:cNvPicPr>
          <a:picLocks noChangeAspect="1"/>
        </xdr:cNvPicPr>
      </xdr:nvPicPr>
      <xdr:blipFill>
        <a:blip xmlns:r="http://schemas.openxmlformats.org/officeDocument/2006/relationships" r:embed="rId41"/>
        <a:stretch>
          <a:fillRect/>
        </a:stretch>
      </xdr:blipFill>
      <xdr:spPr>
        <a:xfrm>
          <a:off x="615809" y="119757411"/>
          <a:ext cx="1155717" cy="1391063"/>
        </a:xfrm>
        <a:prstGeom prst="rect">
          <a:avLst/>
        </a:prstGeom>
      </xdr:spPr>
    </xdr:pic>
    <xdr:clientData/>
  </xdr:oneCellAnchor>
  <xdr:twoCellAnchor editAs="oneCell">
    <xdr:from>
      <xdr:col>1</xdr:col>
      <xdr:colOff>1190625</xdr:colOff>
      <xdr:row>160</xdr:row>
      <xdr:rowOff>133350</xdr:rowOff>
    </xdr:from>
    <xdr:to>
      <xdr:col>1</xdr:col>
      <xdr:colOff>2225949</xdr:colOff>
      <xdr:row>160</xdr:row>
      <xdr:rowOff>1972497</xdr:rowOff>
    </xdr:to>
    <xdr:pic>
      <xdr:nvPicPr>
        <xdr:cNvPr id="32" name="Slika 31">
          <a:extLst>
            <a:ext uri="{FF2B5EF4-FFF2-40B4-BE49-F238E27FC236}">
              <a16:creationId xmlns:a16="http://schemas.microsoft.com/office/drawing/2014/main" id="{76EC4C87-FE0F-4963-BE2B-5DEDE710CE6F}"/>
            </a:ext>
          </a:extLst>
        </xdr:cNvPr>
        <xdr:cNvPicPr>
          <a:picLocks noChangeAspect="1"/>
        </xdr:cNvPicPr>
      </xdr:nvPicPr>
      <xdr:blipFill>
        <a:blip xmlns:r="http://schemas.openxmlformats.org/officeDocument/2006/relationships" r:embed="rId47"/>
        <a:stretch>
          <a:fillRect/>
        </a:stretch>
      </xdr:blipFill>
      <xdr:spPr>
        <a:xfrm>
          <a:off x="1714500" y="130111500"/>
          <a:ext cx="1035324" cy="1839147"/>
        </a:xfrm>
        <a:prstGeom prst="rect">
          <a:avLst/>
        </a:prstGeom>
      </xdr:spPr>
    </xdr:pic>
    <xdr:clientData/>
  </xdr:twoCellAnchor>
  <xdr:twoCellAnchor editAs="oneCell">
    <xdr:from>
      <xdr:col>1</xdr:col>
      <xdr:colOff>2047875</xdr:colOff>
      <xdr:row>166</xdr:row>
      <xdr:rowOff>95250</xdr:rowOff>
    </xdr:from>
    <xdr:to>
      <xdr:col>1</xdr:col>
      <xdr:colOff>2924175</xdr:colOff>
      <xdr:row>166</xdr:row>
      <xdr:rowOff>1864488</xdr:rowOff>
    </xdr:to>
    <xdr:pic>
      <xdr:nvPicPr>
        <xdr:cNvPr id="33" name="Slika 32">
          <a:extLst>
            <a:ext uri="{FF2B5EF4-FFF2-40B4-BE49-F238E27FC236}">
              <a16:creationId xmlns:a16="http://schemas.microsoft.com/office/drawing/2014/main" id="{8B94ACD6-04C7-402A-AD5F-219DF2E437F7}"/>
            </a:ext>
          </a:extLst>
        </xdr:cNvPr>
        <xdr:cNvPicPr>
          <a:picLocks noChangeAspect="1"/>
        </xdr:cNvPicPr>
      </xdr:nvPicPr>
      <xdr:blipFill>
        <a:blip xmlns:r="http://schemas.openxmlformats.org/officeDocument/2006/relationships" r:embed="rId48"/>
        <a:stretch>
          <a:fillRect/>
        </a:stretch>
      </xdr:blipFill>
      <xdr:spPr>
        <a:xfrm>
          <a:off x="2571750" y="136588500"/>
          <a:ext cx="876300" cy="1769238"/>
        </a:xfrm>
        <a:prstGeom prst="rect">
          <a:avLst/>
        </a:prstGeom>
      </xdr:spPr>
    </xdr:pic>
    <xdr:clientData/>
  </xdr:twoCellAnchor>
  <xdr:twoCellAnchor editAs="oneCell">
    <xdr:from>
      <xdr:col>1</xdr:col>
      <xdr:colOff>2247901</xdr:colOff>
      <xdr:row>172</xdr:row>
      <xdr:rowOff>190500</xdr:rowOff>
    </xdr:from>
    <xdr:to>
      <xdr:col>1</xdr:col>
      <xdr:colOff>3235977</xdr:colOff>
      <xdr:row>172</xdr:row>
      <xdr:rowOff>2371725</xdr:rowOff>
    </xdr:to>
    <xdr:pic>
      <xdr:nvPicPr>
        <xdr:cNvPr id="42" name="Slika 41">
          <a:extLst>
            <a:ext uri="{FF2B5EF4-FFF2-40B4-BE49-F238E27FC236}">
              <a16:creationId xmlns:a16="http://schemas.microsoft.com/office/drawing/2014/main" id="{3AEB903C-193A-4798-81DC-51C60A846C7F}"/>
            </a:ext>
          </a:extLst>
        </xdr:cNvPr>
        <xdr:cNvPicPr>
          <a:picLocks noChangeAspect="1"/>
        </xdr:cNvPicPr>
      </xdr:nvPicPr>
      <xdr:blipFill>
        <a:blip xmlns:r="http://schemas.openxmlformats.org/officeDocument/2006/relationships" r:embed="rId49"/>
        <a:stretch>
          <a:fillRect/>
        </a:stretch>
      </xdr:blipFill>
      <xdr:spPr>
        <a:xfrm>
          <a:off x="2771776" y="142665450"/>
          <a:ext cx="988076" cy="2181225"/>
        </a:xfrm>
        <a:prstGeom prst="rect">
          <a:avLst/>
        </a:prstGeom>
      </xdr:spPr>
    </xdr:pic>
    <xdr:clientData/>
  </xdr:twoCellAnchor>
  <xdr:twoCellAnchor editAs="oneCell">
    <xdr:from>
      <xdr:col>1</xdr:col>
      <xdr:colOff>2133601</xdr:colOff>
      <xdr:row>178</xdr:row>
      <xdr:rowOff>180974</xdr:rowOff>
    </xdr:from>
    <xdr:to>
      <xdr:col>1</xdr:col>
      <xdr:colOff>2922915</xdr:colOff>
      <xdr:row>178</xdr:row>
      <xdr:rowOff>2181225</xdr:rowOff>
    </xdr:to>
    <xdr:pic>
      <xdr:nvPicPr>
        <xdr:cNvPr id="45" name="Slika 44">
          <a:extLst>
            <a:ext uri="{FF2B5EF4-FFF2-40B4-BE49-F238E27FC236}">
              <a16:creationId xmlns:a16="http://schemas.microsoft.com/office/drawing/2014/main" id="{9394275C-DE52-4170-8837-31ADBAB4515D}"/>
            </a:ext>
          </a:extLst>
        </xdr:cNvPr>
        <xdr:cNvPicPr>
          <a:picLocks noChangeAspect="1"/>
        </xdr:cNvPicPr>
      </xdr:nvPicPr>
      <xdr:blipFill>
        <a:blip xmlns:r="http://schemas.openxmlformats.org/officeDocument/2006/relationships" r:embed="rId50"/>
        <a:stretch>
          <a:fillRect/>
        </a:stretch>
      </xdr:blipFill>
      <xdr:spPr>
        <a:xfrm>
          <a:off x="2657476" y="149294849"/>
          <a:ext cx="789314" cy="2000251"/>
        </a:xfrm>
        <a:prstGeom prst="rect">
          <a:avLst/>
        </a:prstGeom>
      </xdr:spPr>
    </xdr:pic>
    <xdr:clientData/>
  </xdr:twoCellAnchor>
  <xdr:oneCellAnchor>
    <xdr:from>
      <xdr:col>1</xdr:col>
      <xdr:colOff>123825</xdr:colOff>
      <xdr:row>202</xdr:row>
      <xdr:rowOff>66675</xdr:rowOff>
    </xdr:from>
    <xdr:ext cx="1155717" cy="1391063"/>
    <xdr:pic>
      <xdr:nvPicPr>
        <xdr:cNvPr id="57" name="Slika 56">
          <a:extLst>
            <a:ext uri="{FF2B5EF4-FFF2-40B4-BE49-F238E27FC236}">
              <a16:creationId xmlns:a16="http://schemas.microsoft.com/office/drawing/2014/main" id="{0E44A184-507F-4D91-8C6B-9B77CCAFCEFE}"/>
            </a:ext>
          </a:extLst>
        </xdr:cNvPr>
        <xdr:cNvPicPr>
          <a:picLocks noChangeAspect="1"/>
        </xdr:cNvPicPr>
      </xdr:nvPicPr>
      <xdr:blipFill>
        <a:blip xmlns:r="http://schemas.openxmlformats.org/officeDocument/2006/relationships" r:embed="rId41"/>
        <a:stretch>
          <a:fillRect/>
        </a:stretch>
      </xdr:blipFill>
      <xdr:spPr>
        <a:xfrm>
          <a:off x="647700" y="170592750"/>
          <a:ext cx="1155717" cy="1391063"/>
        </a:xfrm>
        <a:prstGeom prst="rect">
          <a:avLst/>
        </a:prstGeom>
      </xdr:spPr>
    </xdr:pic>
    <xdr:clientData/>
  </xdr:oneCellAnchor>
  <xdr:twoCellAnchor editAs="oneCell">
    <xdr:from>
      <xdr:col>1</xdr:col>
      <xdr:colOff>2509630</xdr:colOff>
      <xdr:row>207</xdr:row>
      <xdr:rowOff>149087</xdr:rowOff>
    </xdr:from>
    <xdr:to>
      <xdr:col>1</xdr:col>
      <xdr:colOff>3562500</xdr:colOff>
      <xdr:row>207</xdr:row>
      <xdr:rowOff>2277717</xdr:rowOff>
    </xdr:to>
    <xdr:pic>
      <xdr:nvPicPr>
        <xdr:cNvPr id="58" name="Slika 57">
          <a:extLst>
            <a:ext uri="{FF2B5EF4-FFF2-40B4-BE49-F238E27FC236}">
              <a16:creationId xmlns:a16="http://schemas.microsoft.com/office/drawing/2014/main" id="{1FD7D482-43B1-44AA-BAC8-9CCB88314080}"/>
            </a:ext>
          </a:extLst>
        </xdr:cNvPr>
        <xdr:cNvPicPr>
          <a:picLocks noChangeAspect="1"/>
        </xdr:cNvPicPr>
      </xdr:nvPicPr>
      <xdr:blipFill>
        <a:blip xmlns:r="http://schemas.openxmlformats.org/officeDocument/2006/relationships" r:embed="rId51"/>
        <a:stretch>
          <a:fillRect/>
        </a:stretch>
      </xdr:blipFill>
      <xdr:spPr>
        <a:xfrm>
          <a:off x="3031434" y="173951348"/>
          <a:ext cx="1052870" cy="2128630"/>
        </a:xfrm>
        <a:prstGeom prst="rect">
          <a:avLst/>
        </a:prstGeom>
      </xdr:spPr>
    </xdr:pic>
    <xdr:clientData/>
  </xdr:twoCellAnchor>
  <xdr:twoCellAnchor editAs="oneCell">
    <xdr:from>
      <xdr:col>1</xdr:col>
      <xdr:colOff>85725</xdr:colOff>
      <xdr:row>213</xdr:row>
      <xdr:rowOff>104775</xdr:rowOff>
    </xdr:from>
    <xdr:to>
      <xdr:col>1</xdr:col>
      <xdr:colOff>649919</xdr:colOff>
      <xdr:row>213</xdr:row>
      <xdr:rowOff>1277084</xdr:rowOff>
    </xdr:to>
    <xdr:pic>
      <xdr:nvPicPr>
        <xdr:cNvPr id="60" name="Slika 59">
          <a:extLst>
            <a:ext uri="{FF2B5EF4-FFF2-40B4-BE49-F238E27FC236}">
              <a16:creationId xmlns:a16="http://schemas.microsoft.com/office/drawing/2014/main" id="{E8D2DE4D-807D-4321-B477-65DEE30052A0}"/>
            </a:ext>
          </a:extLst>
        </xdr:cNvPr>
        <xdr:cNvPicPr>
          <a:picLocks noChangeAspect="1"/>
        </xdr:cNvPicPr>
      </xdr:nvPicPr>
      <xdr:blipFill>
        <a:blip xmlns:r="http://schemas.openxmlformats.org/officeDocument/2006/relationships" r:embed="rId39"/>
        <a:stretch>
          <a:fillRect/>
        </a:stretch>
      </xdr:blipFill>
      <xdr:spPr>
        <a:xfrm>
          <a:off x="609600" y="179555775"/>
          <a:ext cx="564194" cy="1172309"/>
        </a:xfrm>
        <a:prstGeom prst="rect">
          <a:avLst/>
        </a:prstGeom>
      </xdr:spPr>
    </xdr:pic>
    <xdr:clientData/>
  </xdr:twoCellAnchor>
  <xdr:twoCellAnchor editAs="oneCell">
    <xdr:from>
      <xdr:col>1</xdr:col>
      <xdr:colOff>142875</xdr:colOff>
      <xdr:row>232</xdr:row>
      <xdr:rowOff>76200</xdr:rowOff>
    </xdr:from>
    <xdr:to>
      <xdr:col>1</xdr:col>
      <xdr:colOff>1356402</xdr:colOff>
      <xdr:row>232</xdr:row>
      <xdr:rowOff>1156200</xdr:rowOff>
    </xdr:to>
    <xdr:pic>
      <xdr:nvPicPr>
        <xdr:cNvPr id="62" name="Slika 61">
          <a:extLst>
            <a:ext uri="{FF2B5EF4-FFF2-40B4-BE49-F238E27FC236}">
              <a16:creationId xmlns:a16="http://schemas.microsoft.com/office/drawing/2014/main" id="{F30E560A-2C3D-4D2B-BA6A-6B32D0D68052}"/>
            </a:ext>
          </a:extLst>
        </xdr:cNvPr>
        <xdr:cNvPicPr>
          <a:picLocks noChangeAspect="1"/>
        </xdr:cNvPicPr>
      </xdr:nvPicPr>
      <xdr:blipFill>
        <a:blip xmlns:r="http://schemas.openxmlformats.org/officeDocument/2006/relationships" r:embed="rId52"/>
        <a:stretch>
          <a:fillRect/>
        </a:stretch>
      </xdr:blipFill>
      <xdr:spPr>
        <a:xfrm>
          <a:off x="666750" y="190099950"/>
          <a:ext cx="1213527" cy="1080000"/>
        </a:xfrm>
        <a:prstGeom prst="rect">
          <a:avLst/>
        </a:prstGeom>
      </xdr:spPr>
    </xdr:pic>
    <xdr:clientData/>
  </xdr:twoCellAnchor>
  <xdr:twoCellAnchor editAs="oneCell">
    <xdr:from>
      <xdr:col>1</xdr:col>
      <xdr:colOff>104775</xdr:colOff>
      <xdr:row>229</xdr:row>
      <xdr:rowOff>152400</xdr:rowOff>
    </xdr:from>
    <xdr:to>
      <xdr:col>1</xdr:col>
      <xdr:colOff>1318302</xdr:colOff>
      <xdr:row>229</xdr:row>
      <xdr:rowOff>1232400</xdr:rowOff>
    </xdr:to>
    <xdr:pic>
      <xdr:nvPicPr>
        <xdr:cNvPr id="64" name="Slika 63">
          <a:extLst>
            <a:ext uri="{FF2B5EF4-FFF2-40B4-BE49-F238E27FC236}">
              <a16:creationId xmlns:a16="http://schemas.microsoft.com/office/drawing/2014/main" id="{0B42B6FD-A1A2-418F-9BB9-A850F9A5F661}"/>
            </a:ext>
          </a:extLst>
        </xdr:cNvPr>
        <xdr:cNvPicPr>
          <a:picLocks noChangeAspect="1"/>
        </xdr:cNvPicPr>
      </xdr:nvPicPr>
      <xdr:blipFill>
        <a:blip xmlns:r="http://schemas.openxmlformats.org/officeDocument/2006/relationships" r:embed="rId52"/>
        <a:stretch>
          <a:fillRect/>
        </a:stretch>
      </xdr:blipFill>
      <xdr:spPr>
        <a:xfrm>
          <a:off x="628650" y="190347600"/>
          <a:ext cx="1213527" cy="1080000"/>
        </a:xfrm>
        <a:prstGeom prst="rect">
          <a:avLst/>
        </a:prstGeom>
      </xdr:spPr>
    </xdr:pic>
    <xdr:clientData/>
  </xdr:twoCellAnchor>
  <xdr:twoCellAnchor editAs="oneCell">
    <xdr:from>
      <xdr:col>1</xdr:col>
      <xdr:colOff>695325</xdr:colOff>
      <xdr:row>97</xdr:row>
      <xdr:rowOff>38100</xdr:rowOff>
    </xdr:from>
    <xdr:to>
      <xdr:col>1</xdr:col>
      <xdr:colOff>1367979</xdr:colOff>
      <xdr:row>97</xdr:row>
      <xdr:rowOff>1449300</xdr:rowOff>
    </xdr:to>
    <xdr:pic>
      <xdr:nvPicPr>
        <xdr:cNvPr id="66" name="Slika 65">
          <a:extLst>
            <a:ext uri="{FF2B5EF4-FFF2-40B4-BE49-F238E27FC236}">
              <a16:creationId xmlns:a16="http://schemas.microsoft.com/office/drawing/2014/main" id="{D95BCD11-6419-40EA-8608-9A7E9EE9C4EE}"/>
            </a:ext>
          </a:extLst>
        </xdr:cNvPr>
        <xdr:cNvPicPr>
          <a:picLocks noChangeAspect="1"/>
        </xdr:cNvPicPr>
      </xdr:nvPicPr>
      <xdr:blipFill>
        <a:blip xmlns:r="http://schemas.openxmlformats.org/officeDocument/2006/relationships" r:embed="rId53"/>
        <a:stretch>
          <a:fillRect/>
        </a:stretch>
      </xdr:blipFill>
      <xdr:spPr>
        <a:xfrm>
          <a:off x="1219200" y="76971525"/>
          <a:ext cx="672654" cy="1411200"/>
        </a:xfrm>
        <a:prstGeom prst="rect">
          <a:avLst/>
        </a:prstGeom>
      </xdr:spPr>
    </xdr:pic>
    <xdr:clientData/>
  </xdr:twoCellAnchor>
  <xdr:twoCellAnchor editAs="oneCell">
    <xdr:from>
      <xdr:col>1</xdr:col>
      <xdr:colOff>1695449</xdr:colOff>
      <xdr:row>190</xdr:row>
      <xdr:rowOff>85725</xdr:rowOff>
    </xdr:from>
    <xdr:to>
      <xdr:col>1</xdr:col>
      <xdr:colOff>3177690</xdr:colOff>
      <xdr:row>190</xdr:row>
      <xdr:rowOff>1141472</xdr:rowOff>
    </xdr:to>
    <xdr:pic>
      <xdr:nvPicPr>
        <xdr:cNvPr id="67" name="Slika 66">
          <a:extLst>
            <a:ext uri="{FF2B5EF4-FFF2-40B4-BE49-F238E27FC236}">
              <a16:creationId xmlns:a16="http://schemas.microsoft.com/office/drawing/2014/main" id="{8CBA20B5-3A6C-4701-BF7A-DF13CC4C3DD7}"/>
            </a:ext>
          </a:extLst>
        </xdr:cNvPr>
        <xdr:cNvPicPr>
          <a:picLocks noChangeAspect="1"/>
        </xdr:cNvPicPr>
      </xdr:nvPicPr>
      <xdr:blipFill>
        <a:blip xmlns:r="http://schemas.openxmlformats.org/officeDocument/2006/relationships" r:embed="rId54"/>
        <a:stretch>
          <a:fillRect/>
        </a:stretch>
      </xdr:blipFill>
      <xdr:spPr>
        <a:xfrm>
          <a:off x="2219324" y="160629600"/>
          <a:ext cx="1482241" cy="1055747"/>
        </a:xfrm>
        <a:prstGeom prst="rect">
          <a:avLst/>
        </a:prstGeom>
      </xdr:spPr>
    </xdr:pic>
    <xdr:clientData/>
  </xdr:twoCellAnchor>
  <xdr:twoCellAnchor editAs="oneCell">
    <xdr:from>
      <xdr:col>1</xdr:col>
      <xdr:colOff>81643</xdr:colOff>
      <xdr:row>196</xdr:row>
      <xdr:rowOff>108858</xdr:rowOff>
    </xdr:from>
    <xdr:to>
      <xdr:col>1</xdr:col>
      <xdr:colOff>1627623</xdr:colOff>
      <xdr:row>196</xdr:row>
      <xdr:rowOff>1203927</xdr:rowOff>
    </xdr:to>
    <xdr:pic>
      <xdr:nvPicPr>
        <xdr:cNvPr id="69" name="Slika 68">
          <a:extLst>
            <a:ext uri="{FF2B5EF4-FFF2-40B4-BE49-F238E27FC236}">
              <a16:creationId xmlns:a16="http://schemas.microsoft.com/office/drawing/2014/main" id="{FE844DF9-957A-4EC7-84FA-08880D0DC331}"/>
            </a:ext>
          </a:extLst>
        </xdr:cNvPr>
        <xdr:cNvPicPr>
          <a:picLocks noChangeAspect="1"/>
        </xdr:cNvPicPr>
      </xdr:nvPicPr>
      <xdr:blipFill>
        <a:blip xmlns:r="http://schemas.openxmlformats.org/officeDocument/2006/relationships" r:embed="rId15"/>
        <a:stretch>
          <a:fillRect/>
        </a:stretch>
      </xdr:blipFill>
      <xdr:spPr>
        <a:xfrm>
          <a:off x="612322" y="165639751"/>
          <a:ext cx="1545980" cy="1095069"/>
        </a:xfrm>
        <a:prstGeom prst="rect">
          <a:avLst/>
        </a:prstGeom>
      </xdr:spPr>
    </xdr:pic>
    <xdr:clientData/>
  </xdr:twoCellAnchor>
  <xdr:twoCellAnchor editAs="oneCell">
    <xdr:from>
      <xdr:col>1</xdr:col>
      <xdr:colOff>1632857</xdr:colOff>
      <xdr:row>196</xdr:row>
      <xdr:rowOff>136072</xdr:rowOff>
    </xdr:from>
    <xdr:to>
      <xdr:col>1</xdr:col>
      <xdr:colOff>3115098</xdr:colOff>
      <xdr:row>196</xdr:row>
      <xdr:rowOff>1191819</xdr:rowOff>
    </xdr:to>
    <xdr:pic>
      <xdr:nvPicPr>
        <xdr:cNvPr id="70" name="Slika 69">
          <a:extLst>
            <a:ext uri="{FF2B5EF4-FFF2-40B4-BE49-F238E27FC236}">
              <a16:creationId xmlns:a16="http://schemas.microsoft.com/office/drawing/2014/main" id="{925E7B6A-F00A-4D19-BB4F-589F72538DEF}"/>
            </a:ext>
          </a:extLst>
        </xdr:cNvPr>
        <xdr:cNvPicPr>
          <a:picLocks noChangeAspect="1"/>
        </xdr:cNvPicPr>
      </xdr:nvPicPr>
      <xdr:blipFill>
        <a:blip xmlns:r="http://schemas.openxmlformats.org/officeDocument/2006/relationships" r:embed="rId54"/>
        <a:stretch>
          <a:fillRect/>
        </a:stretch>
      </xdr:blipFill>
      <xdr:spPr>
        <a:xfrm>
          <a:off x="2163536" y="165666965"/>
          <a:ext cx="1482241" cy="1055747"/>
        </a:xfrm>
        <a:prstGeom prst="rect">
          <a:avLst/>
        </a:prstGeom>
      </xdr:spPr>
    </xdr:pic>
    <xdr:clientData/>
  </xdr:twoCellAnchor>
  <xdr:oneCellAnchor>
    <xdr:from>
      <xdr:col>1</xdr:col>
      <xdr:colOff>81643</xdr:colOff>
      <xdr:row>184</xdr:row>
      <xdr:rowOff>108858</xdr:rowOff>
    </xdr:from>
    <xdr:ext cx="1545980" cy="1095069"/>
    <xdr:pic>
      <xdr:nvPicPr>
        <xdr:cNvPr id="71" name="Slika 70">
          <a:extLst>
            <a:ext uri="{FF2B5EF4-FFF2-40B4-BE49-F238E27FC236}">
              <a16:creationId xmlns:a16="http://schemas.microsoft.com/office/drawing/2014/main" id="{CEF50BD7-C798-43A4-B0EF-7EC13392BB9C}"/>
            </a:ext>
          </a:extLst>
        </xdr:cNvPr>
        <xdr:cNvPicPr>
          <a:picLocks noChangeAspect="1"/>
        </xdr:cNvPicPr>
      </xdr:nvPicPr>
      <xdr:blipFill>
        <a:blip xmlns:r="http://schemas.openxmlformats.org/officeDocument/2006/relationships" r:embed="rId15"/>
        <a:stretch>
          <a:fillRect/>
        </a:stretch>
      </xdr:blipFill>
      <xdr:spPr>
        <a:xfrm>
          <a:off x="612322" y="165639751"/>
          <a:ext cx="1545980" cy="1095069"/>
        </a:xfrm>
        <a:prstGeom prst="rect">
          <a:avLst/>
        </a:prstGeom>
      </xdr:spPr>
    </xdr:pic>
    <xdr:clientData/>
  </xdr:oneCellAnchor>
  <xdr:oneCellAnchor>
    <xdr:from>
      <xdr:col>1</xdr:col>
      <xdr:colOff>1632857</xdr:colOff>
      <xdr:row>184</xdr:row>
      <xdr:rowOff>136072</xdr:rowOff>
    </xdr:from>
    <xdr:ext cx="1482241" cy="1055747"/>
    <xdr:pic>
      <xdr:nvPicPr>
        <xdr:cNvPr id="72" name="Slika 71">
          <a:extLst>
            <a:ext uri="{FF2B5EF4-FFF2-40B4-BE49-F238E27FC236}">
              <a16:creationId xmlns:a16="http://schemas.microsoft.com/office/drawing/2014/main" id="{D364CE56-FFFA-40D0-9B47-D1ED2DBDF10A}"/>
            </a:ext>
          </a:extLst>
        </xdr:cNvPr>
        <xdr:cNvPicPr>
          <a:picLocks noChangeAspect="1"/>
        </xdr:cNvPicPr>
      </xdr:nvPicPr>
      <xdr:blipFill>
        <a:blip xmlns:r="http://schemas.openxmlformats.org/officeDocument/2006/relationships" r:embed="rId54"/>
        <a:stretch>
          <a:fillRect/>
        </a:stretch>
      </xdr:blipFill>
      <xdr:spPr>
        <a:xfrm>
          <a:off x="2163536" y="165666965"/>
          <a:ext cx="1482241" cy="1055747"/>
        </a:xfrm>
        <a:prstGeom prst="rect">
          <a:avLst/>
        </a:prstGeom>
      </xdr:spPr>
    </xdr:pic>
    <xdr:clientData/>
  </xdr:oneCellAnchor>
  <xdr:twoCellAnchor editAs="oneCell">
    <xdr:from>
      <xdr:col>1</xdr:col>
      <xdr:colOff>147516</xdr:colOff>
      <xdr:row>52</xdr:row>
      <xdr:rowOff>44824</xdr:rowOff>
    </xdr:from>
    <xdr:to>
      <xdr:col>1</xdr:col>
      <xdr:colOff>600789</xdr:colOff>
      <xdr:row>52</xdr:row>
      <xdr:rowOff>1400736</xdr:rowOff>
    </xdr:to>
    <xdr:pic>
      <xdr:nvPicPr>
        <xdr:cNvPr id="24" name="Slika 23">
          <a:extLst>
            <a:ext uri="{FF2B5EF4-FFF2-40B4-BE49-F238E27FC236}">
              <a16:creationId xmlns:a16="http://schemas.microsoft.com/office/drawing/2014/main" id="{D586BECF-D42D-17A3-D91B-883798262168}"/>
            </a:ext>
          </a:extLst>
        </xdr:cNvPr>
        <xdr:cNvPicPr>
          <a:picLocks noChangeAspect="1"/>
        </xdr:cNvPicPr>
      </xdr:nvPicPr>
      <xdr:blipFill>
        <a:blip xmlns:r="http://schemas.openxmlformats.org/officeDocument/2006/relationships" r:embed="rId55"/>
        <a:stretch>
          <a:fillRect/>
        </a:stretch>
      </xdr:blipFill>
      <xdr:spPr>
        <a:xfrm>
          <a:off x="674192" y="38043971"/>
          <a:ext cx="453273" cy="1355912"/>
        </a:xfrm>
        <a:prstGeom prst="rect">
          <a:avLst/>
        </a:prstGeom>
      </xdr:spPr>
    </xdr:pic>
    <xdr:clientData/>
  </xdr:twoCellAnchor>
  <xdr:twoCellAnchor editAs="oneCell">
    <xdr:from>
      <xdr:col>1</xdr:col>
      <xdr:colOff>51289</xdr:colOff>
      <xdr:row>67</xdr:row>
      <xdr:rowOff>49802</xdr:rowOff>
    </xdr:from>
    <xdr:to>
      <xdr:col>1</xdr:col>
      <xdr:colOff>742381</xdr:colOff>
      <xdr:row>67</xdr:row>
      <xdr:rowOff>720863</xdr:rowOff>
    </xdr:to>
    <xdr:pic>
      <xdr:nvPicPr>
        <xdr:cNvPr id="10" name="Slika 9">
          <a:extLst>
            <a:ext uri="{FF2B5EF4-FFF2-40B4-BE49-F238E27FC236}">
              <a16:creationId xmlns:a16="http://schemas.microsoft.com/office/drawing/2014/main" id="{2A022C72-A5A7-4D54-8781-F0D5467535C3}"/>
            </a:ext>
          </a:extLst>
        </xdr:cNvPr>
        <xdr:cNvPicPr>
          <a:picLocks noChangeAspect="1"/>
        </xdr:cNvPicPr>
      </xdr:nvPicPr>
      <xdr:blipFill>
        <a:blip xmlns:r="http://schemas.openxmlformats.org/officeDocument/2006/relationships" r:embed="rId56"/>
        <a:stretch>
          <a:fillRect/>
        </a:stretch>
      </xdr:blipFill>
      <xdr:spPr>
        <a:xfrm>
          <a:off x="578827" y="52371360"/>
          <a:ext cx="691092" cy="671061"/>
        </a:xfrm>
        <a:prstGeom prst="rect">
          <a:avLst/>
        </a:prstGeom>
      </xdr:spPr>
    </xdr:pic>
    <xdr:clientData/>
  </xdr:twoCellAnchor>
  <xdr:twoCellAnchor editAs="oneCell">
    <xdr:from>
      <xdr:col>1</xdr:col>
      <xdr:colOff>73269</xdr:colOff>
      <xdr:row>71</xdr:row>
      <xdr:rowOff>58616</xdr:rowOff>
    </xdr:from>
    <xdr:to>
      <xdr:col>1</xdr:col>
      <xdr:colOff>1068702</xdr:colOff>
      <xdr:row>71</xdr:row>
      <xdr:rowOff>1670539</xdr:rowOff>
    </xdr:to>
    <xdr:pic>
      <xdr:nvPicPr>
        <xdr:cNvPr id="30" name="Slika 29">
          <a:extLst>
            <a:ext uri="{FF2B5EF4-FFF2-40B4-BE49-F238E27FC236}">
              <a16:creationId xmlns:a16="http://schemas.microsoft.com/office/drawing/2014/main" id="{05FA56E8-8507-5465-8536-8DF857289E3D}"/>
            </a:ext>
          </a:extLst>
        </xdr:cNvPr>
        <xdr:cNvPicPr>
          <a:picLocks noChangeAspect="1"/>
        </xdr:cNvPicPr>
      </xdr:nvPicPr>
      <xdr:blipFill>
        <a:blip xmlns:r="http://schemas.openxmlformats.org/officeDocument/2006/relationships" r:embed="rId57"/>
        <a:stretch>
          <a:fillRect/>
        </a:stretch>
      </xdr:blipFill>
      <xdr:spPr>
        <a:xfrm>
          <a:off x="600807" y="56212154"/>
          <a:ext cx="995433" cy="1611923"/>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0.499984740745262"/>
  </sheetPr>
  <dimension ref="A2:H44"/>
  <sheetViews>
    <sheetView view="pageBreakPreview" zoomScaleNormal="100" zoomScaleSheetLayoutView="100" workbookViewId="0">
      <selection activeCell="C39" sqref="C39"/>
    </sheetView>
  </sheetViews>
  <sheetFormatPr defaultRowHeight="16.5"/>
  <cols>
    <col min="1" max="1" width="8.7109375" style="36" customWidth="1"/>
    <col min="2" max="2" width="25.140625" style="36" customWidth="1"/>
    <col min="3" max="3" width="35.28515625" style="36" bestFit="1" customWidth="1"/>
    <col min="4" max="4" width="7.42578125" style="36" customWidth="1"/>
    <col min="5" max="5" width="8.85546875" style="36"/>
    <col min="6" max="6" width="8.85546875" style="3"/>
    <col min="7" max="8" width="9.140625" style="3"/>
  </cols>
  <sheetData>
    <row r="2" spans="1:5">
      <c r="B2" s="245" t="s">
        <v>11</v>
      </c>
      <c r="C2" s="245"/>
      <c r="D2" s="245"/>
      <c r="E2" s="245"/>
    </row>
    <row r="3" spans="1:5">
      <c r="A3" s="37"/>
      <c r="B3" s="38"/>
      <c r="C3" s="86"/>
      <c r="D3" s="38"/>
      <c r="E3" s="38"/>
    </row>
    <row r="4" spans="1:5">
      <c r="B4" s="39"/>
      <c r="C4" s="39"/>
      <c r="D4" s="39"/>
      <c r="E4" s="39"/>
    </row>
    <row r="5" spans="1:5">
      <c r="B5" s="39"/>
      <c r="C5" s="39"/>
      <c r="D5" s="39"/>
      <c r="E5" s="39"/>
    </row>
    <row r="6" spans="1:5">
      <c r="B6" s="39"/>
      <c r="C6" s="39"/>
      <c r="D6" s="39"/>
      <c r="E6" s="39"/>
    </row>
    <row r="10" spans="1:5">
      <c r="B10" s="40" t="s">
        <v>12</v>
      </c>
      <c r="C10" s="41" t="s">
        <v>75</v>
      </c>
      <c r="D10" s="42"/>
    </row>
    <row r="11" spans="1:5">
      <c r="C11" s="42" t="s">
        <v>76</v>
      </c>
      <c r="D11" s="42"/>
    </row>
    <row r="12" spans="1:5">
      <c r="C12" s="42" t="s">
        <v>77</v>
      </c>
      <c r="D12" s="42"/>
    </row>
    <row r="13" spans="1:5">
      <c r="C13" s="42"/>
      <c r="D13" s="42"/>
    </row>
    <row r="14" spans="1:5">
      <c r="C14" s="42"/>
      <c r="D14" s="42"/>
    </row>
    <row r="15" spans="1:5">
      <c r="C15" s="42"/>
      <c r="D15" s="42"/>
    </row>
    <row r="16" spans="1:5">
      <c r="C16" s="42"/>
      <c r="D16" s="42"/>
    </row>
    <row r="17" spans="2:4">
      <c r="C17" s="42"/>
      <c r="D17" s="42"/>
    </row>
    <row r="18" spans="2:4" ht="48">
      <c r="B18" s="36" t="s">
        <v>13</v>
      </c>
      <c r="C18" s="41" t="s">
        <v>237</v>
      </c>
      <c r="D18" s="42"/>
    </row>
    <row r="19" spans="2:4">
      <c r="C19" s="42"/>
      <c r="D19" s="42"/>
    </row>
    <row r="20" spans="2:4">
      <c r="C20" s="42"/>
      <c r="D20" s="42"/>
    </row>
    <row r="21" spans="2:4">
      <c r="C21" s="42"/>
      <c r="D21" s="42"/>
    </row>
    <row r="22" spans="2:4">
      <c r="C22" s="42"/>
      <c r="D22" s="42"/>
    </row>
    <row r="23" spans="2:4">
      <c r="C23" s="42"/>
      <c r="D23" s="42"/>
    </row>
    <row r="24" spans="2:4">
      <c r="B24" s="36" t="s">
        <v>36</v>
      </c>
      <c r="C24" s="117" t="s">
        <v>14</v>
      </c>
      <c r="D24" s="42"/>
    </row>
    <row r="25" spans="2:4">
      <c r="C25" s="42"/>
      <c r="D25" s="42"/>
    </row>
    <row r="26" spans="2:4">
      <c r="C26" s="42"/>
      <c r="D26" s="42"/>
    </row>
    <row r="27" spans="2:4">
      <c r="C27" s="42"/>
      <c r="D27" s="42"/>
    </row>
    <row r="28" spans="2:4">
      <c r="C28" s="42"/>
      <c r="D28" s="42"/>
    </row>
    <row r="29" spans="2:4">
      <c r="C29" s="42"/>
      <c r="D29" s="42"/>
    </row>
    <row r="30" spans="2:4">
      <c r="B30" s="36" t="s">
        <v>37</v>
      </c>
      <c r="C30" s="42" t="s">
        <v>78</v>
      </c>
      <c r="D30" s="42"/>
    </row>
    <row r="31" spans="2:4">
      <c r="C31" s="42"/>
      <c r="D31" s="42"/>
    </row>
    <row r="32" spans="2:4">
      <c r="C32" s="42"/>
      <c r="D32" s="42"/>
    </row>
    <row r="33" spans="2:4">
      <c r="C33" s="42"/>
      <c r="D33" s="42"/>
    </row>
    <row r="34" spans="2:4">
      <c r="C34" s="42"/>
      <c r="D34" s="42"/>
    </row>
    <row r="35" spans="2:4">
      <c r="C35" s="42"/>
      <c r="D35" s="42"/>
    </row>
    <row r="36" spans="2:4">
      <c r="B36" s="36" t="s">
        <v>38</v>
      </c>
      <c r="C36" s="42" t="s">
        <v>240</v>
      </c>
      <c r="D36" s="42"/>
    </row>
    <row r="37" spans="2:4">
      <c r="C37" s="42" t="s">
        <v>39</v>
      </c>
      <c r="D37" s="42"/>
    </row>
    <row r="38" spans="2:4">
      <c r="C38" s="42" t="s">
        <v>40</v>
      </c>
      <c r="D38" s="42"/>
    </row>
    <row r="39" spans="2:4">
      <c r="C39" s="42"/>
      <c r="D39" s="42"/>
    </row>
    <row r="40" spans="2:4">
      <c r="C40" s="42"/>
      <c r="D40" s="42"/>
    </row>
    <row r="44" spans="2:4">
      <c r="B44" s="36" t="s">
        <v>41</v>
      </c>
      <c r="C44" s="94" t="s">
        <v>354</v>
      </c>
    </row>
  </sheetData>
  <mergeCells count="1">
    <mergeCell ref="B2:E2"/>
  </mergeCells>
  <pageMargins left="0.62992125984251968" right="0.23622047244094491" top="0.62992125984251968" bottom="0.62992125984251968" header="0.31496062992125984" footer="0.31496062992125984"/>
  <pageSetup paperSize="9" orientation="portrait" horizontalDpi="4294967293" verticalDpi="4294967293" r:id="rId1"/>
  <headerFooter differentFirst="1">
    <oddFooter>&amp;CStran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2" tint="-0.499984740745262"/>
  </sheetPr>
  <dimension ref="A2:M32"/>
  <sheetViews>
    <sheetView view="pageBreakPreview" zoomScale="130" zoomScaleNormal="115" zoomScaleSheetLayoutView="130" workbookViewId="0">
      <selection activeCell="C39" sqref="C39"/>
    </sheetView>
  </sheetViews>
  <sheetFormatPr defaultRowHeight="16.5"/>
  <cols>
    <col min="1" max="1" width="2.7109375" style="4" customWidth="1"/>
    <col min="2" max="2" width="16" style="4" bestFit="1" customWidth="1"/>
    <col min="3" max="3" width="45.5703125" style="4" customWidth="1"/>
    <col min="4" max="4" width="9.28515625" style="4"/>
    <col min="5" max="5" width="14.7109375" style="66" bestFit="1" customWidth="1"/>
    <col min="6" max="6" width="14.5703125" style="92" customWidth="1"/>
    <col min="7" max="7" width="12.7109375" style="87" bestFit="1" customWidth="1"/>
    <col min="8" max="8" width="11.85546875" style="3" bestFit="1" customWidth="1"/>
    <col min="9" max="9" width="12.5703125" style="88" bestFit="1" customWidth="1"/>
    <col min="10" max="255" width="9.28515625"/>
    <col min="256" max="256" width="11.28515625" bestFit="1" customWidth="1"/>
    <col min="257" max="257" width="50.42578125" customWidth="1"/>
    <col min="258" max="258" width="9.28515625"/>
    <col min="259" max="259" width="10.5703125" bestFit="1" customWidth="1"/>
    <col min="260" max="511" width="9.28515625"/>
    <col min="512" max="512" width="11.28515625" bestFit="1" customWidth="1"/>
    <col min="513" max="513" width="50.42578125" customWidth="1"/>
    <col min="514" max="514" width="9.28515625"/>
    <col min="515" max="515" width="10.5703125" bestFit="1" customWidth="1"/>
    <col min="516" max="767" width="9.28515625"/>
    <col min="768" max="768" width="11.28515625" bestFit="1" customWidth="1"/>
    <col min="769" max="769" width="50.42578125" customWidth="1"/>
    <col min="770" max="770" width="9.28515625"/>
    <col min="771" max="771" width="10.5703125" bestFit="1" customWidth="1"/>
    <col min="772" max="1023" width="9.28515625"/>
    <col min="1024" max="1024" width="11.28515625" bestFit="1" customWidth="1"/>
    <col min="1025" max="1025" width="50.42578125" customWidth="1"/>
    <col min="1026" max="1026" width="9.28515625"/>
    <col min="1027" max="1027" width="10.5703125" bestFit="1" customWidth="1"/>
    <col min="1028" max="1279" width="9.28515625"/>
    <col min="1280" max="1280" width="11.28515625" bestFit="1" customWidth="1"/>
    <col min="1281" max="1281" width="50.42578125" customWidth="1"/>
    <col min="1282" max="1282" width="9.28515625"/>
    <col min="1283" max="1283" width="10.5703125" bestFit="1" customWidth="1"/>
    <col min="1284" max="1535" width="9.28515625"/>
    <col min="1536" max="1536" width="11.28515625" bestFit="1" customWidth="1"/>
    <col min="1537" max="1537" width="50.42578125" customWidth="1"/>
    <col min="1538" max="1538" width="9.28515625"/>
    <col min="1539" max="1539" width="10.5703125" bestFit="1" customWidth="1"/>
    <col min="1540" max="1791" width="9.28515625"/>
    <col min="1792" max="1792" width="11.28515625" bestFit="1" customWidth="1"/>
    <col min="1793" max="1793" width="50.42578125" customWidth="1"/>
    <col min="1794" max="1794" width="9.28515625"/>
    <col min="1795" max="1795" width="10.5703125" bestFit="1" customWidth="1"/>
    <col min="1796" max="2047" width="9.28515625"/>
    <col min="2048" max="2048" width="11.28515625" bestFit="1" customWidth="1"/>
    <col min="2049" max="2049" width="50.42578125" customWidth="1"/>
    <col min="2050" max="2050" width="9.28515625"/>
    <col min="2051" max="2051" width="10.5703125" bestFit="1" customWidth="1"/>
    <col min="2052" max="2303" width="9.28515625"/>
    <col min="2304" max="2304" width="11.28515625" bestFit="1" customWidth="1"/>
    <col min="2305" max="2305" width="50.42578125" customWidth="1"/>
    <col min="2306" max="2306" width="9.28515625"/>
    <col min="2307" max="2307" width="10.5703125" bestFit="1" customWidth="1"/>
    <col min="2308" max="2559" width="9.28515625"/>
    <col min="2560" max="2560" width="11.28515625" bestFit="1" customWidth="1"/>
    <col min="2561" max="2561" width="50.42578125" customWidth="1"/>
    <col min="2562" max="2562" width="9.28515625"/>
    <col min="2563" max="2563" width="10.5703125" bestFit="1" customWidth="1"/>
    <col min="2564" max="2815" width="9.28515625"/>
    <col min="2816" max="2816" width="11.28515625" bestFit="1" customWidth="1"/>
    <col min="2817" max="2817" width="50.42578125" customWidth="1"/>
    <col min="2818" max="2818" width="9.28515625"/>
    <col min="2819" max="2819" width="10.5703125" bestFit="1" customWidth="1"/>
    <col min="2820" max="3071" width="9.28515625"/>
    <col min="3072" max="3072" width="11.28515625" bestFit="1" customWidth="1"/>
    <col min="3073" max="3073" width="50.42578125" customWidth="1"/>
    <col min="3074" max="3074" width="9.28515625"/>
    <col min="3075" max="3075" width="10.5703125" bestFit="1" customWidth="1"/>
    <col min="3076" max="3327" width="9.28515625"/>
    <col min="3328" max="3328" width="11.28515625" bestFit="1" customWidth="1"/>
    <col min="3329" max="3329" width="50.42578125" customWidth="1"/>
    <col min="3330" max="3330" width="9.28515625"/>
    <col min="3331" max="3331" width="10.5703125" bestFit="1" customWidth="1"/>
    <col min="3332" max="3583" width="9.28515625"/>
    <col min="3584" max="3584" width="11.28515625" bestFit="1" customWidth="1"/>
    <col min="3585" max="3585" width="50.42578125" customWidth="1"/>
    <col min="3586" max="3586" width="9.28515625"/>
    <col min="3587" max="3587" width="10.5703125" bestFit="1" customWidth="1"/>
    <col min="3588" max="3839" width="9.28515625"/>
    <col min="3840" max="3840" width="11.28515625" bestFit="1" customWidth="1"/>
    <col min="3841" max="3841" width="50.42578125" customWidth="1"/>
    <col min="3842" max="3842" width="9.28515625"/>
    <col min="3843" max="3843" width="10.5703125" bestFit="1" customWidth="1"/>
    <col min="3844" max="4095" width="9.28515625"/>
    <col min="4096" max="4096" width="11.28515625" bestFit="1" customWidth="1"/>
    <col min="4097" max="4097" width="50.42578125" customWidth="1"/>
    <col min="4098" max="4098" width="9.28515625"/>
    <col min="4099" max="4099" width="10.5703125" bestFit="1" customWidth="1"/>
    <col min="4100" max="4351" width="9.28515625"/>
    <col min="4352" max="4352" width="11.28515625" bestFit="1" customWidth="1"/>
    <col min="4353" max="4353" width="50.42578125" customWidth="1"/>
    <col min="4354" max="4354" width="9.28515625"/>
    <col min="4355" max="4355" width="10.5703125" bestFit="1" customWidth="1"/>
    <col min="4356" max="4607" width="9.28515625"/>
    <col min="4608" max="4608" width="11.28515625" bestFit="1" customWidth="1"/>
    <col min="4609" max="4609" width="50.42578125" customWidth="1"/>
    <col min="4610" max="4610" width="9.28515625"/>
    <col min="4611" max="4611" width="10.5703125" bestFit="1" customWidth="1"/>
    <col min="4612" max="4863" width="9.28515625"/>
    <col min="4864" max="4864" width="11.28515625" bestFit="1" customWidth="1"/>
    <col min="4865" max="4865" width="50.42578125" customWidth="1"/>
    <col min="4866" max="4866" width="9.28515625"/>
    <col min="4867" max="4867" width="10.5703125" bestFit="1" customWidth="1"/>
    <col min="4868" max="5119" width="9.28515625"/>
    <col min="5120" max="5120" width="11.28515625" bestFit="1" customWidth="1"/>
    <col min="5121" max="5121" width="50.42578125" customWidth="1"/>
    <col min="5122" max="5122" width="9.28515625"/>
    <col min="5123" max="5123" width="10.5703125" bestFit="1" customWidth="1"/>
    <col min="5124" max="5375" width="9.28515625"/>
    <col min="5376" max="5376" width="11.28515625" bestFit="1" customWidth="1"/>
    <col min="5377" max="5377" width="50.42578125" customWidth="1"/>
    <col min="5378" max="5378" width="9.28515625"/>
    <col min="5379" max="5379" width="10.5703125" bestFit="1" customWidth="1"/>
    <col min="5380" max="5631" width="9.28515625"/>
    <col min="5632" max="5632" width="11.28515625" bestFit="1" customWidth="1"/>
    <col min="5633" max="5633" width="50.42578125" customWidth="1"/>
    <col min="5634" max="5634" width="9.28515625"/>
    <col min="5635" max="5635" width="10.5703125" bestFit="1" customWidth="1"/>
    <col min="5636" max="5887" width="9.28515625"/>
    <col min="5888" max="5888" width="11.28515625" bestFit="1" customWidth="1"/>
    <col min="5889" max="5889" width="50.42578125" customWidth="1"/>
    <col min="5890" max="5890" width="9.28515625"/>
    <col min="5891" max="5891" width="10.5703125" bestFit="1" customWidth="1"/>
    <col min="5892" max="6143" width="9.28515625"/>
    <col min="6144" max="6144" width="11.28515625" bestFit="1" customWidth="1"/>
    <col min="6145" max="6145" width="50.42578125" customWidth="1"/>
    <col min="6146" max="6146" width="9.28515625"/>
    <col min="6147" max="6147" width="10.5703125" bestFit="1" customWidth="1"/>
    <col min="6148" max="6399" width="9.28515625"/>
    <col min="6400" max="6400" width="11.28515625" bestFit="1" customWidth="1"/>
    <col min="6401" max="6401" width="50.42578125" customWidth="1"/>
    <col min="6402" max="6402" width="9.28515625"/>
    <col min="6403" max="6403" width="10.5703125" bestFit="1" customWidth="1"/>
    <col min="6404" max="6655" width="9.28515625"/>
    <col min="6656" max="6656" width="11.28515625" bestFit="1" customWidth="1"/>
    <col min="6657" max="6657" width="50.42578125" customWidth="1"/>
    <col min="6658" max="6658" width="9.28515625"/>
    <col min="6659" max="6659" width="10.5703125" bestFit="1" customWidth="1"/>
    <col min="6660" max="6911" width="9.28515625"/>
    <col min="6912" max="6912" width="11.28515625" bestFit="1" customWidth="1"/>
    <col min="6913" max="6913" width="50.42578125" customWidth="1"/>
    <col min="6914" max="6914" width="9.28515625"/>
    <col min="6915" max="6915" width="10.5703125" bestFit="1" customWidth="1"/>
    <col min="6916" max="7167" width="9.28515625"/>
    <col min="7168" max="7168" width="11.28515625" bestFit="1" customWidth="1"/>
    <col min="7169" max="7169" width="50.42578125" customWidth="1"/>
    <col min="7170" max="7170" width="9.28515625"/>
    <col min="7171" max="7171" width="10.5703125" bestFit="1" customWidth="1"/>
    <col min="7172" max="7423" width="9.28515625"/>
    <col min="7424" max="7424" width="11.28515625" bestFit="1" customWidth="1"/>
    <col min="7425" max="7425" width="50.42578125" customWidth="1"/>
    <col min="7426" max="7426" width="9.28515625"/>
    <col min="7427" max="7427" width="10.5703125" bestFit="1" customWidth="1"/>
    <col min="7428" max="7679" width="9.28515625"/>
    <col min="7680" max="7680" width="11.28515625" bestFit="1" customWidth="1"/>
    <col min="7681" max="7681" width="50.42578125" customWidth="1"/>
    <col min="7682" max="7682" width="9.28515625"/>
    <col min="7683" max="7683" width="10.5703125" bestFit="1" customWidth="1"/>
    <col min="7684" max="7935" width="9.28515625"/>
    <col min="7936" max="7936" width="11.28515625" bestFit="1" customWidth="1"/>
    <col min="7937" max="7937" width="50.42578125" customWidth="1"/>
    <col min="7938" max="7938" width="9.28515625"/>
    <col min="7939" max="7939" width="10.5703125" bestFit="1" customWidth="1"/>
    <col min="7940" max="8191" width="9.28515625"/>
    <col min="8192" max="8192" width="11.28515625" bestFit="1" customWidth="1"/>
    <col min="8193" max="8193" width="50.42578125" customWidth="1"/>
    <col min="8194" max="8194" width="9.28515625"/>
    <col min="8195" max="8195" width="10.5703125" bestFit="1" customWidth="1"/>
    <col min="8196" max="8447" width="9.28515625"/>
    <col min="8448" max="8448" width="11.28515625" bestFit="1" customWidth="1"/>
    <col min="8449" max="8449" width="50.42578125" customWidth="1"/>
    <col min="8450" max="8450" width="9.28515625"/>
    <col min="8451" max="8451" width="10.5703125" bestFit="1" customWidth="1"/>
    <col min="8452" max="8703" width="9.28515625"/>
    <col min="8704" max="8704" width="11.28515625" bestFit="1" customWidth="1"/>
    <col min="8705" max="8705" width="50.42578125" customWidth="1"/>
    <col min="8706" max="8706" width="9.28515625"/>
    <col min="8707" max="8707" width="10.5703125" bestFit="1" customWidth="1"/>
    <col min="8708" max="8959" width="9.28515625"/>
    <col min="8960" max="8960" width="11.28515625" bestFit="1" customWidth="1"/>
    <col min="8961" max="8961" width="50.42578125" customWidth="1"/>
    <col min="8962" max="8962" width="9.28515625"/>
    <col min="8963" max="8963" width="10.5703125" bestFit="1" customWidth="1"/>
    <col min="8964" max="9215" width="9.28515625"/>
    <col min="9216" max="9216" width="11.28515625" bestFit="1" customWidth="1"/>
    <col min="9217" max="9217" width="50.42578125" customWidth="1"/>
    <col min="9218" max="9218" width="9.28515625"/>
    <col min="9219" max="9219" width="10.5703125" bestFit="1" customWidth="1"/>
    <col min="9220" max="9471" width="9.28515625"/>
    <col min="9472" max="9472" width="11.28515625" bestFit="1" customWidth="1"/>
    <col min="9473" max="9473" width="50.42578125" customWidth="1"/>
    <col min="9474" max="9474" width="9.28515625"/>
    <col min="9475" max="9475" width="10.5703125" bestFit="1" customWidth="1"/>
    <col min="9476" max="9727" width="9.28515625"/>
    <col min="9728" max="9728" width="11.28515625" bestFit="1" customWidth="1"/>
    <col min="9729" max="9729" width="50.42578125" customWidth="1"/>
    <col min="9730" max="9730" width="9.28515625"/>
    <col min="9731" max="9731" width="10.5703125" bestFit="1" customWidth="1"/>
    <col min="9732" max="9983" width="9.28515625"/>
    <col min="9984" max="9984" width="11.28515625" bestFit="1" customWidth="1"/>
    <col min="9985" max="9985" width="50.42578125" customWidth="1"/>
    <col min="9986" max="9986" width="9.28515625"/>
    <col min="9987" max="9987" width="10.5703125" bestFit="1" customWidth="1"/>
    <col min="9988" max="10239" width="9.28515625"/>
    <col min="10240" max="10240" width="11.28515625" bestFit="1" customWidth="1"/>
    <col min="10241" max="10241" width="50.42578125" customWidth="1"/>
    <col min="10242" max="10242" width="9.28515625"/>
    <col min="10243" max="10243" width="10.5703125" bestFit="1" customWidth="1"/>
    <col min="10244" max="10495" width="9.28515625"/>
    <col min="10496" max="10496" width="11.28515625" bestFit="1" customWidth="1"/>
    <col min="10497" max="10497" width="50.42578125" customWidth="1"/>
    <col min="10498" max="10498" width="9.28515625"/>
    <col min="10499" max="10499" width="10.5703125" bestFit="1" customWidth="1"/>
    <col min="10500" max="10751" width="9.28515625"/>
    <col min="10752" max="10752" width="11.28515625" bestFit="1" customWidth="1"/>
    <col min="10753" max="10753" width="50.42578125" customWidth="1"/>
    <col min="10754" max="10754" width="9.28515625"/>
    <col min="10755" max="10755" width="10.5703125" bestFit="1" customWidth="1"/>
    <col min="10756" max="11007" width="9.28515625"/>
    <col min="11008" max="11008" width="11.28515625" bestFit="1" customWidth="1"/>
    <col min="11009" max="11009" width="50.42578125" customWidth="1"/>
    <col min="11010" max="11010" width="9.28515625"/>
    <col min="11011" max="11011" width="10.5703125" bestFit="1" customWidth="1"/>
    <col min="11012" max="11263" width="9.28515625"/>
    <col min="11264" max="11264" width="11.28515625" bestFit="1" customWidth="1"/>
    <col min="11265" max="11265" width="50.42578125" customWidth="1"/>
    <col min="11266" max="11266" width="9.28515625"/>
    <col min="11267" max="11267" width="10.5703125" bestFit="1" customWidth="1"/>
    <col min="11268" max="11519" width="9.28515625"/>
    <col min="11520" max="11520" width="11.28515625" bestFit="1" customWidth="1"/>
    <col min="11521" max="11521" width="50.42578125" customWidth="1"/>
    <col min="11522" max="11522" width="9.28515625"/>
    <col min="11523" max="11523" width="10.5703125" bestFit="1" customWidth="1"/>
    <col min="11524" max="11775" width="9.28515625"/>
    <col min="11776" max="11776" width="11.28515625" bestFit="1" customWidth="1"/>
    <col min="11777" max="11777" width="50.42578125" customWidth="1"/>
    <col min="11778" max="11778" width="9.28515625"/>
    <col min="11779" max="11779" width="10.5703125" bestFit="1" customWidth="1"/>
    <col min="11780" max="12031" width="9.28515625"/>
    <col min="12032" max="12032" width="11.28515625" bestFit="1" customWidth="1"/>
    <col min="12033" max="12033" width="50.42578125" customWidth="1"/>
    <col min="12034" max="12034" width="9.28515625"/>
    <col min="12035" max="12035" width="10.5703125" bestFit="1" customWidth="1"/>
    <col min="12036" max="12287" width="9.28515625"/>
    <col min="12288" max="12288" width="11.28515625" bestFit="1" customWidth="1"/>
    <col min="12289" max="12289" width="50.42578125" customWidth="1"/>
    <col min="12290" max="12290" width="9.28515625"/>
    <col min="12291" max="12291" width="10.5703125" bestFit="1" customWidth="1"/>
    <col min="12292" max="12543" width="9.28515625"/>
    <col min="12544" max="12544" width="11.28515625" bestFit="1" customWidth="1"/>
    <col min="12545" max="12545" width="50.42578125" customWidth="1"/>
    <col min="12546" max="12546" width="9.28515625"/>
    <col min="12547" max="12547" width="10.5703125" bestFit="1" customWidth="1"/>
    <col min="12548" max="12799" width="9.28515625"/>
    <col min="12800" max="12800" width="11.28515625" bestFit="1" customWidth="1"/>
    <col min="12801" max="12801" width="50.42578125" customWidth="1"/>
    <col min="12802" max="12802" width="9.28515625"/>
    <col min="12803" max="12803" width="10.5703125" bestFit="1" customWidth="1"/>
    <col min="12804" max="13055" width="9.28515625"/>
    <col min="13056" max="13056" width="11.28515625" bestFit="1" customWidth="1"/>
    <col min="13057" max="13057" width="50.42578125" customWidth="1"/>
    <col min="13058" max="13058" width="9.28515625"/>
    <col min="13059" max="13059" width="10.5703125" bestFit="1" customWidth="1"/>
    <col min="13060" max="13311" width="9.28515625"/>
    <col min="13312" max="13312" width="11.28515625" bestFit="1" customWidth="1"/>
    <col min="13313" max="13313" width="50.42578125" customWidth="1"/>
    <col min="13314" max="13314" width="9.28515625"/>
    <col min="13315" max="13315" width="10.5703125" bestFit="1" customWidth="1"/>
    <col min="13316" max="13567" width="9.28515625"/>
    <col min="13568" max="13568" width="11.28515625" bestFit="1" customWidth="1"/>
    <col min="13569" max="13569" width="50.42578125" customWidth="1"/>
    <col min="13570" max="13570" width="9.28515625"/>
    <col min="13571" max="13571" width="10.5703125" bestFit="1" customWidth="1"/>
    <col min="13572" max="13823" width="9.28515625"/>
    <col min="13824" max="13824" width="11.28515625" bestFit="1" customWidth="1"/>
    <col min="13825" max="13825" width="50.42578125" customWidth="1"/>
    <col min="13826" max="13826" width="9.28515625"/>
    <col min="13827" max="13827" width="10.5703125" bestFit="1" customWidth="1"/>
    <col min="13828" max="14079" width="9.28515625"/>
    <col min="14080" max="14080" width="11.28515625" bestFit="1" customWidth="1"/>
    <col min="14081" max="14081" width="50.42578125" customWidth="1"/>
    <col min="14082" max="14082" width="9.28515625"/>
    <col min="14083" max="14083" width="10.5703125" bestFit="1" customWidth="1"/>
    <col min="14084" max="14335" width="9.28515625"/>
    <col min="14336" max="14336" width="11.28515625" bestFit="1" customWidth="1"/>
    <col min="14337" max="14337" width="50.42578125" customWidth="1"/>
    <col min="14338" max="14338" width="9.28515625"/>
    <col min="14339" max="14339" width="10.5703125" bestFit="1" customWidth="1"/>
    <col min="14340" max="14591" width="9.28515625"/>
    <col min="14592" max="14592" width="11.28515625" bestFit="1" customWidth="1"/>
    <col min="14593" max="14593" width="50.42578125" customWidth="1"/>
    <col min="14594" max="14594" width="9.28515625"/>
    <col min="14595" max="14595" width="10.5703125" bestFit="1" customWidth="1"/>
    <col min="14596" max="14847" width="9.28515625"/>
    <col min="14848" max="14848" width="11.28515625" bestFit="1" customWidth="1"/>
    <col min="14849" max="14849" width="50.42578125" customWidth="1"/>
    <col min="14850" max="14850" width="9.28515625"/>
    <col min="14851" max="14851" width="10.5703125" bestFit="1" customWidth="1"/>
    <col min="14852" max="15103" width="9.28515625"/>
    <col min="15104" max="15104" width="11.28515625" bestFit="1" customWidth="1"/>
    <col min="15105" max="15105" width="50.42578125" customWidth="1"/>
    <col min="15106" max="15106" width="9.28515625"/>
    <col min="15107" max="15107" width="10.5703125" bestFit="1" customWidth="1"/>
    <col min="15108" max="15359" width="9.28515625"/>
    <col min="15360" max="15360" width="11.28515625" bestFit="1" customWidth="1"/>
    <col min="15361" max="15361" width="50.42578125" customWidth="1"/>
    <col min="15362" max="15362" width="9.28515625"/>
    <col min="15363" max="15363" width="10.5703125" bestFit="1" customWidth="1"/>
    <col min="15364" max="15615" width="9.28515625"/>
    <col min="15616" max="15616" width="11.28515625" bestFit="1" customWidth="1"/>
    <col min="15617" max="15617" width="50.42578125" customWidth="1"/>
    <col min="15618" max="15618" width="9.28515625"/>
    <col min="15619" max="15619" width="10.5703125" bestFit="1" customWidth="1"/>
    <col min="15620" max="15871" width="9.28515625"/>
    <col min="15872" max="15872" width="11.28515625" bestFit="1" customWidth="1"/>
    <col min="15873" max="15873" width="50.42578125" customWidth="1"/>
    <col min="15874" max="15874" width="9.28515625"/>
    <col min="15875" max="15875" width="10.5703125" bestFit="1" customWidth="1"/>
    <col min="15876" max="16127" width="9.28515625"/>
    <col min="16128" max="16128" width="11.28515625" bestFit="1" customWidth="1"/>
    <col min="16129" max="16129" width="50.42578125" customWidth="1"/>
    <col min="16130" max="16130" width="9.28515625"/>
    <col min="16131" max="16131" width="10.5703125" bestFit="1" customWidth="1"/>
    <col min="16132" max="16384" width="9.28515625"/>
  </cols>
  <sheetData>
    <row r="2" spans="1:13">
      <c r="C2" s="43" t="s">
        <v>15</v>
      </c>
    </row>
    <row r="3" spans="1:13" ht="27">
      <c r="C3" s="131" t="str">
        <f>'PRVA STRAN'!C18</f>
        <v>Rekonstrukcija dvorca Jelšingrad (2. faza) - 
prenova stavbnega pohištva</v>
      </c>
      <c r="D3" s="44"/>
      <c r="E3" s="67"/>
    </row>
    <row r="4" spans="1:13">
      <c r="D4" s="246"/>
      <c r="E4" s="246"/>
    </row>
    <row r="5" spans="1:13">
      <c r="C5" s="43" t="s">
        <v>31</v>
      </c>
    </row>
    <row r="6" spans="1:13">
      <c r="C6" s="43"/>
    </row>
    <row r="7" spans="1:13">
      <c r="A7" s="45"/>
      <c r="B7" s="48" t="s">
        <v>50</v>
      </c>
      <c r="C7" s="46" t="s">
        <v>51</v>
      </c>
      <c r="D7" s="46"/>
      <c r="E7" s="68" t="s">
        <v>52</v>
      </c>
    </row>
    <row r="8" spans="1:13">
      <c r="A8" s="247"/>
      <c r="E8" s="69"/>
    </row>
    <row r="9" spans="1:13">
      <c r="A9" s="247"/>
      <c r="B9" s="65" t="s">
        <v>35</v>
      </c>
      <c r="C9" s="43" t="s">
        <v>81</v>
      </c>
      <c r="D9" s="43"/>
      <c r="E9" s="70">
        <f>'REK STAVBNO POHIŠTVO'!F6</f>
        <v>0</v>
      </c>
      <c r="I9" s="89"/>
      <c r="K9" s="83"/>
      <c r="M9" s="84"/>
    </row>
    <row r="10" spans="1:13">
      <c r="A10" s="247"/>
      <c r="B10" s="65"/>
      <c r="C10" s="43"/>
      <c r="D10" s="43"/>
      <c r="E10" s="70"/>
      <c r="I10" s="89"/>
      <c r="K10" s="83"/>
      <c r="M10" s="84"/>
    </row>
    <row r="11" spans="1:13">
      <c r="A11" s="55"/>
      <c r="B11" s="56"/>
      <c r="C11" s="56" t="s">
        <v>4</v>
      </c>
      <c r="D11" s="56"/>
      <c r="E11" s="71">
        <f>SUM(E8:E10)</f>
        <v>0</v>
      </c>
      <c r="F11" s="93"/>
      <c r="H11" s="87"/>
      <c r="I11" s="89"/>
      <c r="K11" s="83"/>
      <c r="M11" s="84"/>
    </row>
    <row r="12" spans="1:13">
      <c r="I12" s="89"/>
      <c r="K12" s="83"/>
    </row>
    <row r="13" spans="1:13">
      <c r="C13" s="4" t="s">
        <v>54</v>
      </c>
      <c r="E13" s="66">
        <f>E11*0.22</f>
        <v>0</v>
      </c>
      <c r="I13" s="89"/>
      <c r="K13" s="83"/>
    </row>
    <row r="14" spans="1:13">
      <c r="F14" s="148"/>
      <c r="I14" s="89"/>
      <c r="K14" s="83"/>
    </row>
    <row r="15" spans="1:13">
      <c r="A15" s="73"/>
      <c r="B15" s="73"/>
      <c r="C15" s="75" t="s">
        <v>16</v>
      </c>
      <c r="D15" s="73"/>
      <c r="E15" s="74">
        <f>E13+E11</f>
        <v>0</v>
      </c>
      <c r="F15" s="148"/>
      <c r="G15" s="148"/>
      <c r="H15" s="149"/>
      <c r="I15" s="89"/>
      <c r="K15" s="83"/>
    </row>
    <row r="17" spans="3:5">
      <c r="C17" s="4" t="s">
        <v>17</v>
      </c>
    </row>
    <row r="18" spans="3:5">
      <c r="C18" s="248"/>
      <c r="D18" s="249"/>
      <c r="E18" s="250"/>
    </row>
    <row r="19" spans="3:5">
      <c r="C19" s="251"/>
      <c r="D19" s="252"/>
      <c r="E19" s="253"/>
    </row>
    <row r="20" spans="3:5">
      <c r="C20" s="254"/>
      <c r="D20" s="255"/>
      <c r="E20" s="256"/>
    </row>
    <row r="22" spans="3:5">
      <c r="C22" s="4" t="s">
        <v>18</v>
      </c>
      <c r="D22" s="47"/>
      <c r="E22" s="72"/>
    </row>
    <row r="23" spans="3:5">
      <c r="C23" s="4" t="s">
        <v>19</v>
      </c>
      <c r="D23" s="47"/>
      <c r="E23" s="72"/>
    </row>
    <row r="25" spans="3:5">
      <c r="C25" s="4" t="s">
        <v>20</v>
      </c>
      <c r="D25" s="47"/>
      <c r="E25" s="72"/>
    </row>
    <row r="26" spans="3:5">
      <c r="C26" s="4" t="s">
        <v>21</v>
      </c>
      <c r="D26" s="47"/>
      <c r="E26" s="72"/>
    </row>
    <row r="27" spans="3:5">
      <c r="C27" s="4" t="s">
        <v>22</v>
      </c>
      <c r="D27" s="47"/>
      <c r="E27" s="72"/>
    </row>
    <row r="29" spans="3:5">
      <c r="C29" s="4" t="s">
        <v>23</v>
      </c>
      <c r="D29" s="47"/>
      <c r="E29" s="72"/>
    </row>
    <row r="30" spans="3:5">
      <c r="C30" s="4" t="s">
        <v>24</v>
      </c>
      <c r="D30" s="47"/>
      <c r="E30" s="72"/>
    </row>
    <row r="32" spans="3:5">
      <c r="C32" s="4" t="s">
        <v>25</v>
      </c>
      <c r="D32" s="47"/>
      <c r="E32" s="72"/>
    </row>
  </sheetData>
  <mergeCells count="3">
    <mergeCell ref="D4:E4"/>
    <mergeCell ref="A8:A10"/>
    <mergeCell ref="C18:E20"/>
  </mergeCells>
  <pageMargins left="0.62992125984251968" right="0.23622047244094491" top="0.62992125984251968" bottom="0.62992125984251968" header="0.31496062992125984" footer="0.31496062992125984"/>
  <pageSetup paperSize="9" fitToHeight="0" orientation="portrait" r:id="rId1"/>
  <headerFooter differentFirst="1">
    <oddFooter>&amp;CStran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tint="-9.9978637043366805E-2"/>
  </sheetPr>
  <dimension ref="A1:H30"/>
  <sheetViews>
    <sheetView tabSelected="1" view="pageBreakPreview" zoomScaleNormal="130" zoomScaleSheetLayoutView="100" workbookViewId="0">
      <selection activeCell="C39" sqref="C39"/>
    </sheetView>
  </sheetViews>
  <sheetFormatPr defaultColWidth="9.28515625" defaultRowHeight="12.75"/>
  <cols>
    <col min="1" max="1" width="9.7109375" style="10" bestFit="1" customWidth="1"/>
    <col min="2" max="2" width="49.7109375" style="11" customWidth="1"/>
    <col min="3" max="3" width="7.28515625" style="12" bestFit="1" customWidth="1"/>
    <col min="4" max="4" width="9.7109375" style="13" bestFit="1" customWidth="1"/>
    <col min="5" max="5" width="9.28515625" style="4" bestFit="1" customWidth="1"/>
    <col min="6" max="6" width="12.5703125" style="4" bestFit="1" customWidth="1"/>
    <col min="7" max="7" width="9.28515625" style="16"/>
    <col min="8" max="8" width="9.28515625" style="4"/>
    <col min="9" max="9" width="10.140625" style="1" bestFit="1" customWidth="1"/>
    <col min="10" max="16384" width="9.28515625" style="1"/>
  </cols>
  <sheetData>
    <row r="1" spans="1:6">
      <c r="A1" s="54"/>
      <c r="F1" s="13"/>
    </row>
    <row r="2" spans="1:6" ht="15.75">
      <c r="A2" s="76" t="s">
        <v>35</v>
      </c>
      <c r="B2" s="257" t="s">
        <v>234</v>
      </c>
      <c r="C2" s="257"/>
      <c r="D2" s="257"/>
      <c r="E2" s="257"/>
      <c r="F2" s="257"/>
    </row>
    <row r="3" spans="1:6" ht="13.5" thickBot="1">
      <c r="A3" s="21"/>
      <c r="B3" s="22"/>
      <c r="C3" s="85"/>
      <c r="D3" s="23"/>
      <c r="E3" s="24"/>
      <c r="F3" s="25"/>
    </row>
    <row r="4" spans="1:6">
      <c r="A4" s="26"/>
      <c r="B4" s="14"/>
      <c r="F4" s="27"/>
    </row>
    <row r="5" spans="1:6">
      <c r="A5" s="28"/>
    </row>
    <row r="6" spans="1:6" ht="31.5">
      <c r="A6" s="49" t="s">
        <v>236</v>
      </c>
      <c r="B6" s="50" t="s">
        <v>235</v>
      </c>
      <c r="C6" s="39"/>
      <c r="D6" s="51"/>
      <c r="E6" s="36"/>
      <c r="F6" s="52">
        <f>F10+F17</f>
        <v>0</v>
      </c>
    </row>
    <row r="7" spans="1:6" ht="13.5" thickBot="1">
      <c r="A7" s="29"/>
      <c r="B7" s="17"/>
      <c r="C7" s="7"/>
      <c r="D7" s="8"/>
      <c r="E7" s="9"/>
      <c r="F7" s="9"/>
    </row>
    <row r="8" spans="1:6" ht="13.5" thickTop="1">
      <c r="A8" s="28"/>
    </row>
    <row r="9" spans="1:6">
      <c r="A9" s="26"/>
      <c r="B9" s="14"/>
      <c r="F9" s="27"/>
    </row>
    <row r="10" spans="1:6" ht="15.75">
      <c r="A10" s="49" t="s">
        <v>42</v>
      </c>
      <c r="B10" s="53" t="str">
        <f>'A-STAVBNO POHIŠTVO'!B1</f>
        <v>STAVBNO POHIŠTVO</v>
      </c>
      <c r="C10" s="39"/>
      <c r="D10" s="51"/>
      <c r="E10" s="36"/>
      <c r="F10" s="52">
        <f>SUM(F13:F15)</f>
        <v>0</v>
      </c>
    </row>
    <row r="11" spans="1:6" ht="13.5" thickBot="1">
      <c r="A11" s="30"/>
      <c r="B11" s="6"/>
      <c r="C11" s="7"/>
      <c r="D11" s="8"/>
      <c r="E11" s="9"/>
      <c r="F11" s="31"/>
    </row>
    <row r="12" spans="1:6" ht="13.5" thickTop="1">
      <c r="A12" s="28"/>
      <c r="B12" s="14"/>
      <c r="F12" s="13"/>
    </row>
    <row r="13" spans="1:6">
      <c r="A13" s="32" t="s">
        <v>44</v>
      </c>
      <c r="B13" s="14" t="str">
        <f>'A-STAVBNO POHIŠTVO'!B3</f>
        <v>Pripravljalna dela</v>
      </c>
      <c r="F13" s="13">
        <f>'A-STAVBNO POHIŠTVO'!F9</f>
        <v>0</v>
      </c>
    </row>
    <row r="14" spans="1:6">
      <c r="A14" s="32" t="s">
        <v>45</v>
      </c>
      <c r="B14" s="14" t="str">
        <f>'A-STAVBNO POHIŠTVO'!B11</f>
        <v>Rušitvena dela</v>
      </c>
      <c r="F14" s="13">
        <f>'A-STAVBNO POHIŠTVO'!F23</f>
        <v>0</v>
      </c>
    </row>
    <row r="15" spans="1:6">
      <c r="A15" s="20" t="s">
        <v>46</v>
      </c>
      <c r="B15" s="14" t="str">
        <f>'A-STAVBNO POHIŠTVO'!B25</f>
        <v>Stavbno pohištvo</v>
      </c>
      <c r="C15" s="34"/>
      <c r="F15" s="13">
        <f>'A-STAVBNO POHIŠTVO'!F257</f>
        <v>0</v>
      </c>
    </row>
    <row r="16" spans="1:6">
      <c r="A16" s="26"/>
      <c r="B16" s="33"/>
      <c r="C16" s="34"/>
      <c r="F16" s="27"/>
    </row>
    <row r="17" spans="1:6" ht="15.75">
      <c r="A17" s="49" t="s">
        <v>43</v>
      </c>
      <c r="B17" s="53" t="s">
        <v>68</v>
      </c>
      <c r="C17" s="34"/>
      <c r="F17" s="52">
        <f>(F10)*0.1</f>
        <v>0</v>
      </c>
    </row>
    <row r="18" spans="1:6">
      <c r="A18" s="26"/>
      <c r="B18" s="33"/>
      <c r="C18" s="34"/>
      <c r="F18" s="27"/>
    </row>
    <row r="19" spans="1:6">
      <c r="A19" s="28"/>
      <c r="D19" s="4"/>
      <c r="F19" s="13"/>
    </row>
    <row r="20" spans="1:6">
      <c r="A20" s="57"/>
      <c r="B20" s="77" t="s">
        <v>1</v>
      </c>
      <c r="C20" s="59"/>
      <c r="D20" s="60"/>
      <c r="E20" s="60"/>
      <c r="F20" s="61"/>
    </row>
    <row r="21" spans="1:6">
      <c r="A21" s="62"/>
      <c r="B21" s="18"/>
      <c r="D21" s="4"/>
      <c r="F21" s="63"/>
    </row>
    <row r="22" spans="1:6" ht="53.65" customHeight="1">
      <c r="A22" s="62"/>
      <c r="B22" s="19" t="s">
        <v>74</v>
      </c>
      <c r="D22" s="4"/>
      <c r="F22" s="63"/>
    </row>
    <row r="23" spans="1:6" ht="126" customHeight="1">
      <c r="A23" s="62"/>
      <c r="B23" s="5" t="s">
        <v>69</v>
      </c>
      <c r="D23" s="4"/>
      <c r="F23" s="63"/>
    </row>
    <row r="24" spans="1:6" ht="38.25">
      <c r="A24" s="62"/>
      <c r="B24" s="19" t="s">
        <v>241</v>
      </c>
      <c r="D24" s="4"/>
      <c r="F24" s="63"/>
    </row>
    <row r="25" spans="1:6" ht="25.5">
      <c r="A25" s="62"/>
      <c r="B25" s="19" t="s">
        <v>2</v>
      </c>
      <c r="D25" s="4"/>
      <c r="F25" s="63"/>
    </row>
    <row r="26" spans="1:6" ht="63.75">
      <c r="A26" s="62"/>
      <c r="B26" s="19" t="s">
        <v>73</v>
      </c>
      <c r="D26" s="4"/>
      <c r="F26" s="63"/>
    </row>
    <row r="27" spans="1:6" ht="38.25">
      <c r="A27" s="62"/>
      <c r="B27" s="19" t="s">
        <v>27</v>
      </c>
      <c r="D27" s="4"/>
      <c r="F27" s="63"/>
    </row>
    <row r="28" spans="1:6" ht="97.5" customHeight="1">
      <c r="A28" s="62"/>
      <c r="B28" s="19" t="s">
        <v>53</v>
      </c>
      <c r="D28" s="4"/>
      <c r="F28" s="63"/>
    </row>
    <row r="29" spans="1:6" ht="51">
      <c r="A29" s="62"/>
      <c r="B29" s="19" t="s">
        <v>3</v>
      </c>
      <c r="D29" s="4"/>
      <c r="F29" s="63"/>
    </row>
    <row r="30" spans="1:6">
      <c r="A30" s="64"/>
      <c r="B30" s="78"/>
      <c r="C30" s="79"/>
      <c r="D30" s="80"/>
      <c r="E30" s="80"/>
      <c r="F30" s="81"/>
    </row>
  </sheetData>
  <mergeCells count="1">
    <mergeCell ref="B2:F2"/>
  </mergeCells>
  <pageMargins left="0.62992125984251968" right="0.23622047244094491" top="0.62992125984251968" bottom="0.62992125984251968" header="0.31496062992125984" footer="0.31496062992125984"/>
  <pageSetup paperSize="9" scale="95" fitToHeight="0" orientation="portrait" r:id="rId1"/>
  <headerFooter differentFirst="1">
    <oddFooter>&amp;CStran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2" tint="-9.9978637043366805E-2"/>
  </sheetPr>
  <dimension ref="A1:L258"/>
  <sheetViews>
    <sheetView view="pageBreakPreview" topLeftCell="A24" zoomScaleNormal="85" zoomScaleSheetLayoutView="100" workbookViewId="0">
      <selection activeCell="K207" sqref="K207"/>
    </sheetView>
  </sheetViews>
  <sheetFormatPr defaultColWidth="9.28515625" defaultRowHeight="12.75"/>
  <cols>
    <col min="1" max="1" width="7.85546875" style="99" bestFit="1" customWidth="1"/>
    <col min="2" max="2" width="56.85546875" style="100" bestFit="1" customWidth="1"/>
    <col min="3" max="3" width="7.28515625" style="101" bestFit="1" customWidth="1"/>
    <col min="4" max="4" width="7.85546875" style="102" bestFit="1" customWidth="1"/>
    <col min="5" max="5" width="9.28515625" style="101" customWidth="1"/>
    <col min="6" max="6" width="11.5703125" style="101" customWidth="1"/>
    <col min="7" max="7" width="19.140625" style="225" customWidth="1"/>
    <col min="8" max="16384" width="9.28515625" style="97"/>
  </cols>
  <sheetData>
    <row r="1" spans="1:8" s="178" customFormat="1" ht="17.25" thickBot="1">
      <c r="A1" s="108" t="str">
        <f>'REK STAVBNO POHIŠTVO'!A10</f>
        <v>A</v>
      </c>
      <c r="B1" s="35" t="s">
        <v>81</v>
      </c>
      <c r="C1" s="109"/>
      <c r="D1" s="110"/>
      <c r="E1" s="109"/>
      <c r="F1" s="109"/>
      <c r="G1" s="225"/>
    </row>
    <row r="2" spans="1:8" ht="13.5" thickTop="1">
      <c r="A2" s="107"/>
      <c r="B2" s="15"/>
      <c r="C2" s="105"/>
      <c r="D2" s="106"/>
      <c r="E2" s="105"/>
      <c r="F2" s="105"/>
    </row>
    <row r="3" spans="1:8">
      <c r="A3" s="180" t="str">
        <f>'REK STAVBNO POHIŠTVO'!A13</f>
        <v>A.i</v>
      </c>
      <c r="B3" s="33" t="s">
        <v>79</v>
      </c>
      <c r="C3" s="181"/>
      <c r="D3" s="106"/>
      <c r="E3" s="105"/>
      <c r="F3" s="169"/>
      <c r="G3" s="226"/>
    </row>
    <row r="4" spans="1:8">
      <c r="A4" s="107"/>
      <c r="B4" s="15"/>
      <c r="C4" s="105"/>
      <c r="D4" s="106"/>
      <c r="E4" s="105"/>
      <c r="F4" s="169"/>
      <c r="G4" s="226"/>
    </row>
    <row r="5" spans="1:8">
      <c r="A5" s="182" t="s">
        <v>5</v>
      </c>
      <c r="B5" s="95" t="s">
        <v>6</v>
      </c>
      <c r="C5" s="183" t="s">
        <v>7</v>
      </c>
      <c r="D5" s="184" t="s">
        <v>8</v>
      </c>
      <c r="E5" s="185" t="s">
        <v>9</v>
      </c>
      <c r="F5" s="186" t="s">
        <v>10</v>
      </c>
      <c r="G5" s="226"/>
    </row>
    <row r="6" spans="1:8" ht="89.25">
      <c r="A6" s="187" t="s">
        <v>26</v>
      </c>
      <c r="B6" s="82" t="s">
        <v>238</v>
      </c>
      <c r="C6" s="188" t="s">
        <v>32</v>
      </c>
      <c r="D6" s="189">
        <v>1</v>
      </c>
      <c r="E6" s="190"/>
      <c r="F6" s="191">
        <f>D6*E6</f>
        <v>0</v>
      </c>
      <c r="G6" s="226"/>
    </row>
    <row r="7" spans="1:8" ht="25.5">
      <c r="A7" s="192" t="s">
        <v>29</v>
      </c>
      <c r="B7" s="91" t="s">
        <v>232</v>
      </c>
      <c r="C7" s="188" t="s">
        <v>28</v>
      </c>
      <c r="D7" s="147">
        <v>80</v>
      </c>
      <c r="E7" s="193"/>
      <c r="F7" s="194">
        <f>D7*E7</f>
        <v>0</v>
      </c>
      <c r="G7" s="226"/>
    </row>
    <row r="8" spans="1:8" ht="13.5" thickBot="1">
      <c r="A8" s="107"/>
      <c r="B8" s="15"/>
      <c r="C8" s="105"/>
      <c r="D8" s="106"/>
      <c r="E8" s="105"/>
      <c r="F8" s="169"/>
      <c r="G8" s="226"/>
    </row>
    <row r="9" spans="1:8" ht="14.25" thickTop="1" thickBot="1">
      <c r="A9" s="170"/>
      <c r="B9" s="96" t="s">
        <v>4</v>
      </c>
      <c r="C9" s="171"/>
      <c r="D9" s="172"/>
      <c r="E9" s="195"/>
      <c r="F9" s="196">
        <f>SUM(F6:F7)</f>
        <v>0</v>
      </c>
      <c r="G9" s="226"/>
    </row>
    <row r="10" spans="1:8" ht="13.5" thickTop="1">
      <c r="A10" s="107"/>
      <c r="B10" s="15"/>
      <c r="C10" s="105"/>
      <c r="D10" s="106"/>
      <c r="E10" s="197"/>
      <c r="F10" s="198"/>
      <c r="G10" s="226"/>
    </row>
    <row r="11" spans="1:8">
      <c r="A11" s="180" t="str">
        <f>'REK STAVBNO POHIŠTVO'!A14</f>
        <v>A.ii</v>
      </c>
      <c r="B11" s="33" t="s">
        <v>0</v>
      </c>
      <c r="C11" s="199"/>
      <c r="D11" s="200"/>
      <c r="E11" s="199"/>
      <c r="F11" s="201"/>
      <c r="G11" s="226"/>
    </row>
    <row r="12" spans="1:8">
      <c r="A12" s="107"/>
      <c r="B12" s="202"/>
      <c r="C12" s="105"/>
      <c r="D12" s="106"/>
      <c r="E12" s="105"/>
      <c r="F12" s="169"/>
      <c r="G12" s="226"/>
    </row>
    <row r="13" spans="1:8" ht="51">
      <c r="A13" s="203"/>
      <c r="B13" s="58" t="s">
        <v>48</v>
      </c>
      <c r="C13" s="204"/>
      <c r="D13" s="205"/>
      <c r="E13" s="204"/>
      <c r="F13" s="206"/>
      <c r="G13" s="226"/>
    </row>
    <row r="14" spans="1:8" ht="63.75">
      <c r="A14" s="111"/>
      <c r="B14" s="5" t="s">
        <v>49</v>
      </c>
      <c r="C14" s="105"/>
      <c r="D14" s="106"/>
      <c r="E14" s="105"/>
      <c r="F14" s="207"/>
      <c r="G14" s="226"/>
    </row>
    <row r="15" spans="1:8" s="98" customFormat="1" ht="38.25">
      <c r="A15" s="111"/>
      <c r="B15" s="5" t="s">
        <v>71</v>
      </c>
      <c r="C15" s="105"/>
      <c r="D15" s="106"/>
      <c r="E15" s="105"/>
      <c r="F15" s="207"/>
      <c r="G15" s="226"/>
      <c r="H15" s="97"/>
    </row>
    <row r="16" spans="1:8" s="98" customFormat="1" ht="38.25">
      <c r="A16" s="111"/>
      <c r="B16" s="19" t="s">
        <v>70</v>
      </c>
      <c r="C16" s="105"/>
      <c r="D16" s="106"/>
      <c r="E16" s="105"/>
      <c r="F16" s="207"/>
      <c r="G16" s="226"/>
      <c r="H16" s="97"/>
    </row>
    <row r="17" spans="1:12" s="98" customFormat="1" ht="51">
      <c r="A17" s="111"/>
      <c r="B17" s="19" t="s">
        <v>34</v>
      </c>
      <c r="C17" s="105"/>
      <c r="D17" s="106"/>
      <c r="E17" s="105"/>
      <c r="F17" s="207"/>
      <c r="G17" s="226"/>
      <c r="H17" s="97"/>
    </row>
    <row r="18" spans="1:12" s="98" customFormat="1" ht="38.25">
      <c r="A18" s="111"/>
      <c r="B18" s="15" t="s">
        <v>47</v>
      </c>
      <c r="C18" s="105"/>
      <c r="D18" s="106"/>
      <c r="E18" s="105"/>
      <c r="F18" s="207"/>
      <c r="G18" s="226"/>
      <c r="H18" s="97"/>
    </row>
    <row r="19" spans="1:12" s="98" customFormat="1">
      <c r="A19" s="182" t="s">
        <v>5</v>
      </c>
      <c r="B19" s="95" t="s">
        <v>6</v>
      </c>
      <c r="C19" s="183" t="s">
        <v>7</v>
      </c>
      <c r="D19" s="184" t="s">
        <v>8</v>
      </c>
      <c r="E19" s="185" t="s">
        <v>9</v>
      </c>
      <c r="F19" s="186" t="s">
        <v>10</v>
      </c>
      <c r="G19" s="226"/>
      <c r="H19" s="97"/>
    </row>
    <row r="20" spans="1:12" ht="76.5">
      <c r="A20" s="208" t="s">
        <v>26</v>
      </c>
      <c r="B20" s="209" t="s">
        <v>231</v>
      </c>
      <c r="C20" s="210" t="s">
        <v>30</v>
      </c>
      <c r="D20" s="211">
        <v>9</v>
      </c>
      <c r="E20" s="212"/>
      <c r="F20" s="213">
        <f>D20*E20</f>
        <v>0</v>
      </c>
      <c r="G20" s="226"/>
    </row>
    <row r="21" spans="1:12" ht="63.75">
      <c r="A21" s="214" t="s">
        <v>29</v>
      </c>
      <c r="B21" s="209" t="s">
        <v>195</v>
      </c>
      <c r="C21" s="168" t="s">
        <v>30</v>
      </c>
      <c r="D21" s="154">
        <v>83</v>
      </c>
      <c r="E21" s="212"/>
      <c r="F21" s="215">
        <f>D21*E21</f>
        <v>0</v>
      </c>
      <c r="G21" s="226"/>
    </row>
    <row r="22" spans="1:12" s="98" customFormat="1" ht="13.5" thickBot="1">
      <c r="A22" s="107"/>
      <c r="B22" s="5"/>
      <c r="C22" s="105"/>
      <c r="D22" s="106"/>
      <c r="E22" s="197"/>
      <c r="F22" s="198"/>
      <c r="G22" s="226"/>
      <c r="H22" s="97"/>
    </row>
    <row r="23" spans="1:12" ht="14.25" thickTop="1" thickBot="1">
      <c r="A23" s="170"/>
      <c r="B23" s="96" t="s">
        <v>4</v>
      </c>
      <c r="C23" s="171"/>
      <c r="D23" s="172"/>
      <c r="E23" s="195"/>
      <c r="F23" s="196">
        <f>SUM(F20:F22)</f>
        <v>0</v>
      </c>
      <c r="G23" s="226"/>
    </row>
    <row r="24" spans="1:12" ht="13.5" thickTop="1">
      <c r="A24" s="107"/>
      <c r="B24" s="15"/>
      <c r="C24" s="105"/>
      <c r="D24" s="106"/>
      <c r="E24" s="197"/>
      <c r="F24" s="198"/>
      <c r="G24" s="226"/>
    </row>
    <row r="25" spans="1:12" s="98" customFormat="1">
      <c r="A25" s="113" t="str">
        <f>'REK STAVBNO POHIŠTVO'!A15</f>
        <v>A.iii</v>
      </c>
      <c r="B25" s="114" t="s">
        <v>33</v>
      </c>
      <c r="C25" s="115"/>
      <c r="D25" s="116"/>
      <c r="E25" s="115"/>
      <c r="F25" s="115"/>
      <c r="G25" s="225"/>
    </row>
    <row r="26" spans="1:12" s="98" customFormat="1">
      <c r="A26" s="137"/>
      <c r="B26" s="138"/>
      <c r="C26" s="139"/>
      <c r="D26" s="140"/>
      <c r="E26" s="139"/>
      <c r="F26" s="139"/>
      <c r="G26" s="225"/>
    </row>
    <row r="27" spans="1:12" s="98" customFormat="1" ht="15.75" customHeight="1">
      <c r="A27" s="118"/>
      <c r="B27" s="119" t="s">
        <v>80</v>
      </c>
      <c r="C27" s="120"/>
      <c r="D27" s="120"/>
      <c r="E27" s="120"/>
      <c r="F27" s="121"/>
      <c r="G27" s="227"/>
      <c r="H27" s="103"/>
      <c r="I27" s="103"/>
      <c r="J27" s="97"/>
      <c r="K27" s="97"/>
      <c r="L27" s="97"/>
    </row>
    <row r="28" spans="1:12" s="98" customFormat="1" ht="112.5" customHeight="1">
      <c r="A28" s="150"/>
      <c r="B28" s="260" t="s">
        <v>263</v>
      </c>
      <c r="C28" s="260"/>
      <c r="D28" s="260"/>
      <c r="E28" s="260"/>
      <c r="F28" s="216"/>
      <c r="G28" s="227"/>
      <c r="H28" s="103"/>
      <c r="I28" s="103"/>
      <c r="J28" s="97"/>
      <c r="K28" s="97"/>
      <c r="L28" s="97"/>
    </row>
    <row r="29" spans="1:12" s="98" customFormat="1" ht="66.75" customHeight="1">
      <c r="A29" s="111"/>
      <c r="B29" s="258" t="s">
        <v>267</v>
      </c>
      <c r="C29" s="258"/>
      <c r="D29" s="258"/>
      <c r="E29" s="258"/>
      <c r="F29" s="217"/>
      <c r="G29" s="227"/>
      <c r="H29" s="103"/>
      <c r="I29" s="103"/>
      <c r="J29" s="97"/>
      <c r="K29" s="97"/>
      <c r="L29" s="97"/>
    </row>
    <row r="30" spans="1:12" s="98" customFormat="1" ht="99" customHeight="1">
      <c r="A30" s="111"/>
      <c r="B30" s="258" t="s">
        <v>355</v>
      </c>
      <c r="C30" s="258"/>
      <c r="D30" s="258"/>
      <c r="E30" s="258"/>
      <c r="F30" s="217"/>
      <c r="G30" s="227"/>
      <c r="H30" s="103"/>
      <c r="I30" s="103"/>
      <c r="J30" s="97"/>
      <c r="K30" s="97"/>
      <c r="L30" s="97"/>
    </row>
    <row r="31" spans="1:12" s="98" customFormat="1" ht="171.75" customHeight="1">
      <c r="A31" s="111"/>
      <c r="B31" s="258" t="s">
        <v>264</v>
      </c>
      <c r="C31" s="258"/>
      <c r="D31" s="258"/>
      <c r="E31" s="258"/>
      <c r="F31" s="217"/>
      <c r="G31" s="227"/>
      <c r="H31" s="103"/>
      <c r="I31" s="103"/>
      <c r="J31" s="97"/>
      <c r="K31" s="97"/>
      <c r="L31" s="97"/>
    </row>
    <row r="32" spans="1:12" s="98" customFormat="1" ht="153" customHeight="1">
      <c r="A32" s="111"/>
      <c r="B32" s="258" t="s">
        <v>353</v>
      </c>
      <c r="C32" s="258"/>
      <c r="D32" s="258"/>
      <c r="E32" s="258"/>
      <c r="F32" s="217"/>
      <c r="G32" s="227"/>
      <c r="H32" s="103"/>
      <c r="I32" s="103"/>
      <c r="J32" s="97"/>
      <c r="K32" s="97"/>
      <c r="L32" s="97"/>
    </row>
    <row r="33" spans="1:10" s="98" customFormat="1" ht="300.75" customHeight="1">
      <c r="A33" s="111"/>
      <c r="B33" s="258" t="s">
        <v>374</v>
      </c>
      <c r="C33" s="258"/>
      <c r="D33" s="258"/>
      <c r="E33" s="258"/>
      <c r="F33" s="217"/>
      <c r="G33" s="227"/>
      <c r="H33" s="103"/>
      <c r="I33" s="103"/>
      <c r="J33" s="104"/>
    </row>
    <row r="34" spans="1:10" s="98" customFormat="1" ht="68.25" customHeight="1">
      <c r="A34" s="111"/>
      <c r="B34" s="258" t="s">
        <v>265</v>
      </c>
      <c r="C34" s="258"/>
      <c r="D34" s="258"/>
      <c r="E34" s="258"/>
      <c r="F34" s="217"/>
      <c r="G34" s="227"/>
      <c r="H34" s="103"/>
      <c r="I34" s="103"/>
      <c r="J34" s="104"/>
    </row>
    <row r="35" spans="1:10" s="98" customFormat="1" ht="60.75" customHeight="1">
      <c r="A35" s="111"/>
      <c r="B35" s="258" t="s">
        <v>233</v>
      </c>
      <c r="C35" s="258"/>
      <c r="D35" s="258"/>
      <c r="E35" s="258"/>
      <c r="F35" s="217"/>
      <c r="G35" s="227"/>
      <c r="H35" s="103"/>
      <c r="I35" s="103"/>
      <c r="J35" s="104"/>
    </row>
    <row r="36" spans="1:10" s="98" customFormat="1" ht="77.25" customHeight="1">
      <c r="A36" s="111"/>
      <c r="B36" s="258" t="s">
        <v>266</v>
      </c>
      <c r="C36" s="258"/>
      <c r="D36" s="258"/>
      <c r="E36" s="258"/>
      <c r="F36" s="217"/>
      <c r="G36" s="227"/>
      <c r="H36" s="103"/>
      <c r="I36" s="103"/>
      <c r="J36" s="104"/>
    </row>
    <row r="37" spans="1:10" s="98" customFormat="1" ht="165.75" customHeight="1">
      <c r="A37" s="112"/>
      <c r="B37" s="259" t="s">
        <v>239</v>
      </c>
      <c r="C37" s="259"/>
      <c r="D37" s="259"/>
      <c r="E37" s="259"/>
      <c r="F37" s="218"/>
      <c r="G37" s="227"/>
      <c r="H37" s="103"/>
      <c r="I37" s="103"/>
      <c r="J37" s="104"/>
    </row>
    <row r="38" spans="1:10">
      <c r="A38" s="182" t="s">
        <v>5</v>
      </c>
      <c r="B38" s="95" t="s">
        <v>6</v>
      </c>
      <c r="C38" s="183" t="s">
        <v>7</v>
      </c>
      <c r="D38" s="184" t="s">
        <v>8</v>
      </c>
      <c r="E38" s="185" t="s">
        <v>9</v>
      </c>
      <c r="F38" s="186" t="s">
        <v>10</v>
      </c>
      <c r="G38" s="226"/>
    </row>
    <row r="39" spans="1:10" s="98" customFormat="1">
      <c r="A39" s="123"/>
      <c r="B39" s="123" t="s">
        <v>55</v>
      </c>
      <c r="C39" s="167"/>
      <c r="D39" s="167"/>
      <c r="E39" s="167"/>
      <c r="F39" s="167"/>
      <c r="G39" s="225"/>
    </row>
    <row r="40" spans="1:10" s="98" customFormat="1">
      <c r="A40" s="220"/>
      <c r="B40" s="221" t="s">
        <v>270</v>
      </c>
      <c r="C40" s="222"/>
      <c r="D40" s="222"/>
      <c r="E40" s="222"/>
      <c r="F40" s="222"/>
      <c r="G40" s="225"/>
    </row>
    <row r="41" spans="1:10" ht="204">
      <c r="A41" s="125" t="s">
        <v>271</v>
      </c>
      <c r="B41" s="126" t="s">
        <v>375</v>
      </c>
      <c r="C41" s="127"/>
      <c r="D41" s="128"/>
      <c r="E41" s="130"/>
      <c r="F41" s="128"/>
    </row>
    <row r="42" spans="1:10" ht="101.25" customHeight="1">
      <c r="A42" s="125"/>
      <c r="B42" s="126"/>
      <c r="C42" s="127"/>
      <c r="D42" s="128"/>
      <c r="E42" s="130"/>
      <c r="F42" s="128"/>
    </row>
    <row r="43" spans="1:10">
      <c r="A43" s="125" t="s">
        <v>272</v>
      </c>
      <c r="B43" s="126" t="s">
        <v>243</v>
      </c>
      <c r="C43" s="127" t="s">
        <v>30</v>
      </c>
      <c r="D43" s="128">
        <v>1</v>
      </c>
      <c r="E43" s="129"/>
      <c r="F43" s="128">
        <f>D43*E43</f>
        <v>0</v>
      </c>
    </row>
    <row r="44" spans="1:10">
      <c r="A44" s="125" t="s">
        <v>273</v>
      </c>
      <c r="B44" s="126" t="s">
        <v>274</v>
      </c>
      <c r="C44" s="127" t="s">
        <v>30</v>
      </c>
      <c r="D44" s="128">
        <v>1</v>
      </c>
      <c r="E44" s="129"/>
      <c r="F44" s="128">
        <f>D44*E44</f>
        <v>0</v>
      </c>
    </row>
    <row r="45" spans="1:10">
      <c r="A45" s="141"/>
      <c r="B45" s="141" t="s">
        <v>198</v>
      </c>
      <c r="C45" s="141"/>
      <c r="D45" s="141"/>
      <c r="E45" s="141"/>
      <c r="F45" s="141"/>
    </row>
    <row r="46" spans="1:10" ht="242.25">
      <c r="A46" s="125" t="s">
        <v>227</v>
      </c>
      <c r="B46" s="126" t="s">
        <v>359</v>
      </c>
      <c r="C46" s="127"/>
      <c r="D46" s="128"/>
      <c r="E46" s="130"/>
      <c r="F46" s="128"/>
    </row>
    <row r="47" spans="1:10" ht="114.75" customHeight="1">
      <c r="A47" s="173"/>
      <c r="B47" s="174"/>
      <c r="C47" s="175"/>
      <c r="D47" s="176"/>
      <c r="E47" s="219"/>
      <c r="F47" s="176"/>
    </row>
    <row r="48" spans="1:10">
      <c r="A48" s="125" t="s">
        <v>228</v>
      </c>
      <c r="B48" s="126" t="s">
        <v>82</v>
      </c>
      <c r="C48" s="127" t="s">
        <v>30</v>
      </c>
      <c r="D48" s="128">
        <v>2</v>
      </c>
      <c r="E48" s="129"/>
      <c r="F48" s="128">
        <f>D48*E48</f>
        <v>0</v>
      </c>
    </row>
    <row r="49" spans="1:7">
      <c r="A49" s="173" t="s">
        <v>268</v>
      </c>
      <c r="B49" s="174" t="s">
        <v>269</v>
      </c>
      <c r="C49" s="175" t="s">
        <v>30</v>
      </c>
      <c r="D49" s="176">
        <v>3</v>
      </c>
      <c r="E49" s="129"/>
      <c r="F49" s="128">
        <f>D49*E49</f>
        <v>0</v>
      </c>
    </row>
    <row r="50" spans="1:7">
      <c r="A50" s="125" t="s">
        <v>229</v>
      </c>
      <c r="B50" s="126" t="s">
        <v>83</v>
      </c>
      <c r="C50" s="127" t="s">
        <v>30</v>
      </c>
      <c r="D50" s="128">
        <v>3</v>
      </c>
      <c r="E50" s="129"/>
      <c r="F50" s="128">
        <f>D50*E50</f>
        <v>0</v>
      </c>
    </row>
    <row r="51" spans="1:7" s="90" customFormat="1">
      <c r="A51" s="162"/>
      <c r="B51" s="163" t="s">
        <v>197</v>
      </c>
      <c r="C51" s="164"/>
      <c r="D51" s="165"/>
      <c r="E51" s="166"/>
      <c r="F51" s="165"/>
      <c r="G51" s="225"/>
    </row>
    <row r="52" spans="1:7" ht="216.75">
      <c r="A52" s="151" t="s">
        <v>56</v>
      </c>
      <c r="B52" s="152" t="s">
        <v>298</v>
      </c>
      <c r="C52" s="153"/>
      <c r="D52" s="154"/>
      <c r="E52" s="155"/>
      <c r="F52" s="154"/>
    </row>
    <row r="53" spans="1:7" ht="114" customHeight="1">
      <c r="A53" s="156"/>
      <c r="B53" s="157"/>
      <c r="C53" s="224"/>
      <c r="D53" s="159"/>
      <c r="E53" s="160"/>
      <c r="F53" s="159"/>
    </row>
    <row r="54" spans="1:7">
      <c r="A54" s="151" t="s">
        <v>57</v>
      </c>
      <c r="B54" s="152" t="s">
        <v>84</v>
      </c>
      <c r="C54" s="153" t="s">
        <v>30</v>
      </c>
      <c r="D54" s="154">
        <v>1</v>
      </c>
      <c r="E54" s="161"/>
      <c r="F54" s="154">
        <f>D54*E54</f>
        <v>0</v>
      </c>
    </row>
    <row r="55" spans="1:7">
      <c r="A55" s="151" t="s">
        <v>85</v>
      </c>
      <c r="B55" s="152" t="s">
        <v>86</v>
      </c>
      <c r="C55" s="153" t="s">
        <v>30</v>
      </c>
      <c r="D55" s="154">
        <v>1</v>
      </c>
      <c r="E55" s="161"/>
      <c r="F55" s="154">
        <f>D55*E55</f>
        <v>0</v>
      </c>
    </row>
    <row r="56" spans="1:7">
      <c r="A56" s="142"/>
      <c r="B56" s="143" t="s">
        <v>199</v>
      </c>
      <c r="C56" s="144"/>
      <c r="D56" s="145"/>
      <c r="E56" s="146"/>
      <c r="F56" s="145"/>
      <c r="G56" s="228"/>
    </row>
    <row r="57" spans="1:7" ht="242.25">
      <c r="A57" s="151" t="s">
        <v>58</v>
      </c>
      <c r="B57" s="152" t="s">
        <v>376</v>
      </c>
      <c r="C57" s="153"/>
      <c r="D57" s="154"/>
      <c r="E57" s="155"/>
      <c r="F57" s="154"/>
    </row>
    <row r="58" spans="1:7" ht="121.5" customHeight="1">
      <c r="A58" s="156"/>
      <c r="B58" s="157"/>
      <c r="C58" s="158"/>
      <c r="D58" s="159"/>
      <c r="E58" s="160"/>
      <c r="F58" s="159"/>
    </row>
    <row r="59" spans="1:7">
      <c r="A59" s="151" t="s">
        <v>59</v>
      </c>
      <c r="B59" s="152" t="s">
        <v>87</v>
      </c>
      <c r="C59" s="153" t="s">
        <v>30</v>
      </c>
      <c r="D59" s="154">
        <v>2</v>
      </c>
      <c r="E59" s="161"/>
      <c r="F59" s="154">
        <f>D59*E59</f>
        <v>0</v>
      </c>
    </row>
    <row r="60" spans="1:7">
      <c r="A60" s="151" t="s">
        <v>60</v>
      </c>
      <c r="B60" s="152" t="s">
        <v>88</v>
      </c>
      <c r="C60" s="153" t="s">
        <v>30</v>
      </c>
      <c r="D60" s="154">
        <v>2</v>
      </c>
      <c r="E60" s="161"/>
      <c r="F60" s="154">
        <f>D60*E60</f>
        <v>0</v>
      </c>
    </row>
    <row r="61" spans="1:7">
      <c r="A61" s="142"/>
      <c r="B61" s="143" t="s">
        <v>200</v>
      </c>
      <c r="C61" s="144"/>
      <c r="D61" s="145"/>
      <c r="E61" s="146"/>
      <c r="F61" s="145"/>
      <c r="G61" s="228"/>
    </row>
    <row r="62" spans="1:7" ht="229.5">
      <c r="A62" s="151" t="s">
        <v>61</v>
      </c>
      <c r="B62" s="152" t="s">
        <v>377</v>
      </c>
      <c r="C62" s="153"/>
      <c r="D62" s="154"/>
      <c r="E62" s="155"/>
      <c r="F62" s="154"/>
    </row>
    <row r="63" spans="1:7" ht="118.5" customHeight="1">
      <c r="A63" s="156"/>
      <c r="B63" s="157"/>
      <c r="C63" s="158"/>
      <c r="D63" s="159"/>
      <c r="E63" s="160"/>
      <c r="F63" s="159"/>
    </row>
    <row r="64" spans="1:7">
      <c r="A64" s="151" t="s">
        <v>62</v>
      </c>
      <c r="B64" s="152" t="s">
        <v>89</v>
      </c>
      <c r="C64" s="153" t="s">
        <v>30</v>
      </c>
      <c r="D64" s="154">
        <v>3</v>
      </c>
      <c r="E64" s="161"/>
      <c r="F64" s="154">
        <f>D64*E64</f>
        <v>0</v>
      </c>
    </row>
    <row r="65" spans="1:7">
      <c r="A65" s="151" t="s">
        <v>63</v>
      </c>
      <c r="B65" s="152" t="s">
        <v>90</v>
      </c>
      <c r="C65" s="153" t="s">
        <v>30</v>
      </c>
      <c r="D65" s="154">
        <v>3</v>
      </c>
      <c r="E65" s="161"/>
      <c r="F65" s="154">
        <f>D65*E65</f>
        <v>0</v>
      </c>
    </row>
    <row r="66" spans="1:7">
      <c r="A66" s="142"/>
      <c r="B66" s="143" t="s">
        <v>201</v>
      </c>
      <c r="C66" s="144"/>
      <c r="D66" s="145"/>
      <c r="E66" s="146"/>
      <c r="F66" s="145"/>
      <c r="G66" s="228"/>
    </row>
    <row r="67" spans="1:7" ht="178.5">
      <c r="A67" s="151" t="s">
        <v>64</v>
      </c>
      <c r="B67" s="152" t="s">
        <v>378</v>
      </c>
      <c r="C67" s="153"/>
      <c r="D67" s="154"/>
      <c r="E67" s="155"/>
      <c r="F67" s="154"/>
    </row>
    <row r="68" spans="1:7" ht="59.25" customHeight="1">
      <c r="A68" s="156"/>
      <c r="B68" s="157"/>
      <c r="C68" s="158"/>
      <c r="D68" s="159"/>
      <c r="E68" s="160"/>
      <c r="F68" s="159"/>
    </row>
    <row r="69" spans="1:7">
      <c r="A69" s="151" t="s">
        <v>65</v>
      </c>
      <c r="B69" s="152" t="s">
        <v>196</v>
      </c>
      <c r="C69" s="153" t="s">
        <v>30</v>
      </c>
      <c r="D69" s="154">
        <v>7</v>
      </c>
      <c r="E69" s="223"/>
      <c r="F69" s="154">
        <f>D69*E69</f>
        <v>0</v>
      </c>
    </row>
    <row r="70" spans="1:7">
      <c r="A70" s="142"/>
      <c r="B70" s="143" t="s">
        <v>204</v>
      </c>
      <c r="C70" s="144"/>
      <c r="D70" s="145"/>
      <c r="E70" s="146"/>
      <c r="F70" s="145"/>
      <c r="G70" s="228"/>
    </row>
    <row r="71" spans="1:7" ht="216.75">
      <c r="A71" s="151" t="s">
        <v>66</v>
      </c>
      <c r="B71" s="152" t="s">
        <v>379</v>
      </c>
      <c r="C71" s="153"/>
      <c r="D71" s="154"/>
      <c r="E71" s="155"/>
      <c r="F71" s="154"/>
    </row>
    <row r="72" spans="1:7" ht="137.25" customHeight="1">
      <c r="A72" s="156"/>
      <c r="B72" s="157"/>
      <c r="C72" s="158"/>
      <c r="D72" s="159"/>
      <c r="E72" s="160"/>
      <c r="F72" s="159"/>
    </row>
    <row r="73" spans="1:7">
      <c r="A73" s="151" t="s">
        <v>67</v>
      </c>
      <c r="B73" s="152" t="s">
        <v>91</v>
      </c>
      <c r="C73" s="153" t="s">
        <v>30</v>
      </c>
      <c r="D73" s="154">
        <v>3</v>
      </c>
      <c r="E73" s="161"/>
      <c r="F73" s="154">
        <f>D73*E73</f>
        <v>0</v>
      </c>
    </row>
    <row r="74" spans="1:7">
      <c r="A74" s="151" t="s">
        <v>72</v>
      </c>
      <c r="B74" s="152" t="s">
        <v>92</v>
      </c>
      <c r="C74" s="153" t="s">
        <v>30</v>
      </c>
      <c r="D74" s="154">
        <v>3</v>
      </c>
      <c r="E74" s="161"/>
      <c r="F74" s="154">
        <f>D74*E74</f>
        <v>0</v>
      </c>
    </row>
    <row r="75" spans="1:7">
      <c r="A75" s="142"/>
      <c r="B75" s="143" t="s">
        <v>205</v>
      </c>
      <c r="C75" s="144"/>
      <c r="D75" s="145"/>
      <c r="E75" s="146"/>
      <c r="F75" s="145"/>
      <c r="G75" s="228"/>
    </row>
    <row r="76" spans="1:7" s="98" customFormat="1" ht="216.75">
      <c r="A76" s="151" t="s">
        <v>93</v>
      </c>
      <c r="B76" s="152" t="s">
        <v>380</v>
      </c>
      <c r="C76" s="153"/>
      <c r="D76" s="154"/>
      <c r="E76" s="155"/>
      <c r="F76" s="154"/>
      <c r="G76" s="228"/>
    </row>
    <row r="77" spans="1:7" s="98" customFormat="1" ht="49.5" customHeight="1">
      <c r="A77" s="156"/>
      <c r="B77" s="157"/>
      <c r="C77" s="158"/>
      <c r="D77" s="159"/>
      <c r="E77" s="160"/>
      <c r="F77" s="159"/>
      <c r="G77" s="228"/>
    </row>
    <row r="78" spans="1:7">
      <c r="A78" s="151" t="s">
        <v>94</v>
      </c>
      <c r="B78" s="152" t="s">
        <v>95</v>
      </c>
      <c r="C78" s="153" t="s">
        <v>30</v>
      </c>
      <c r="D78" s="154">
        <v>1</v>
      </c>
      <c r="E78" s="161"/>
      <c r="F78" s="154">
        <f>D78*E78</f>
        <v>0</v>
      </c>
      <c r="G78" s="228"/>
    </row>
    <row r="79" spans="1:7">
      <c r="A79" s="151" t="s">
        <v>230</v>
      </c>
      <c r="B79" s="152" t="s">
        <v>96</v>
      </c>
      <c r="C79" s="153" t="s">
        <v>30</v>
      </c>
      <c r="D79" s="154">
        <v>1</v>
      </c>
      <c r="E79" s="161"/>
      <c r="F79" s="154">
        <f>D79*E79</f>
        <v>0</v>
      </c>
      <c r="G79" s="228"/>
    </row>
    <row r="80" spans="1:7">
      <c r="A80" s="142"/>
      <c r="B80" s="143" t="s">
        <v>206</v>
      </c>
      <c r="C80" s="144"/>
      <c r="D80" s="145"/>
      <c r="E80" s="146"/>
      <c r="F80" s="145"/>
      <c r="G80" s="228"/>
    </row>
    <row r="81" spans="1:7" ht="267.75">
      <c r="A81" s="125" t="s">
        <v>97</v>
      </c>
      <c r="B81" s="126" t="s">
        <v>356</v>
      </c>
      <c r="C81" s="127"/>
      <c r="D81" s="128"/>
      <c r="E81" s="130"/>
      <c r="F81" s="128"/>
    </row>
    <row r="82" spans="1:7" ht="96" customHeight="1">
      <c r="A82" s="156"/>
      <c r="B82" s="157"/>
      <c r="C82" s="158"/>
      <c r="D82" s="159"/>
      <c r="E82" s="160"/>
      <c r="F82" s="159"/>
      <c r="G82" s="228"/>
    </row>
    <row r="83" spans="1:7">
      <c r="A83" s="151" t="s">
        <v>98</v>
      </c>
      <c r="B83" s="152" t="s">
        <v>99</v>
      </c>
      <c r="C83" s="153" t="s">
        <v>30</v>
      </c>
      <c r="D83" s="154">
        <v>1</v>
      </c>
      <c r="E83" s="161"/>
      <c r="F83" s="154">
        <f>D83*E83</f>
        <v>0</v>
      </c>
      <c r="G83" s="228"/>
    </row>
    <row r="84" spans="1:7">
      <c r="A84" s="151" t="s">
        <v>275</v>
      </c>
      <c r="B84" s="152" t="s">
        <v>276</v>
      </c>
      <c r="C84" s="153" t="s">
        <v>30</v>
      </c>
      <c r="D84" s="154">
        <v>1</v>
      </c>
      <c r="E84" s="161"/>
      <c r="F84" s="154">
        <f>D84*E84</f>
        <v>0</v>
      </c>
      <c r="G84" s="90"/>
    </row>
    <row r="85" spans="1:7">
      <c r="A85" s="151" t="s">
        <v>100</v>
      </c>
      <c r="B85" s="152" t="s">
        <v>101</v>
      </c>
      <c r="C85" s="153" t="s">
        <v>30</v>
      </c>
      <c r="D85" s="154">
        <v>1</v>
      </c>
      <c r="E85" s="161"/>
      <c r="F85" s="154">
        <f>D85*E85</f>
        <v>0</v>
      </c>
      <c r="G85" s="228"/>
    </row>
    <row r="86" spans="1:7">
      <c r="A86" s="142"/>
      <c r="B86" s="143" t="s">
        <v>207</v>
      </c>
      <c r="C86" s="144"/>
      <c r="D86" s="145"/>
      <c r="E86" s="146"/>
      <c r="F86" s="145"/>
      <c r="G86" s="228"/>
    </row>
    <row r="87" spans="1:7" ht="216.75">
      <c r="A87" s="151" t="s">
        <v>102</v>
      </c>
      <c r="B87" s="152" t="s">
        <v>381</v>
      </c>
      <c r="C87" s="153"/>
      <c r="D87" s="154"/>
      <c r="E87" s="155"/>
      <c r="F87" s="154"/>
      <c r="G87" s="228"/>
    </row>
    <row r="88" spans="1:7" ht="98.25" customHeight="1">
      <c r="A88" s="156"/>
      <c r="B88" s="157"/>
      <c r="C88" s="158"/>
      <c r="D88" s="159"/>
      <c r="E88" s="160"/>
      <c r="F88" s="159"/>
      <c r="G88" s="228"/>
    </row>
    <row r="89" spans="1:7">
      <c r="A89" s="151" t="s">
        <v>103</v>
      </c>
      <c r="B89" s="152" t="s">
        <v>104</v>
      </c>
      <c r="C89" s="153" t="s">
        <v>30</v>
      </c>
      <c r="D89" s="154">
        <v>1</v>
      </c>
      <c r="E89" s="161"/>
      <c r="F89" s="154">
        <f>D89*E89</f>
        <v>0</v>
      </c>
      <c r="G89" s="228"/>
    </row>
    <row r="90" spans="1:7">
      <c r="A90" s="151" t="s">
        <v>105</v>
      </c>
      <c r="B90" s="152" t="s">
        <v>106</v>
      </c>
      <c r="C90" s="153" t="s">
        <v>30</v>
      </c>
      <c r="D90" s="154">
        <v>2</v>
      </c>
      <c r="E90" s="161"/>
      <c r="F90" s="154">
        <f>D90*E90</f>
        <v>0</v>
      </c>
      <c r="G90" s="228"/>
    </row>
    <row r="91" spans="1:7">
      <c r="A91" s="142"/>
      <c r="B91" s="143" t="s">
        <v>277</v>
      </c>
      <c r="C91" s="144"/>
      <c r="D91" s="145"/>
      <c r="E91" s="146"/>
      <c r="F91" s="145"/>
      <c r="G91" s="228"/>
    </row>
    <row r="92" spans="1:7" ht="89.25">
      <c r="A92" s="151" t="s">
        <v>278</v>
      </c>
      <c r="B92" s="152" t="s">
        <v>382</v>
      </c>
      <c r="C92" s="153"/>
      <c r="D92" s="154"/>
      <c r="E92" s="155"/>
      <c r="F92" s="154"/>
      <c r="G92" s="228"/>
    </row>
    <row r="93" spans="1:7" ht="98.25" customHeight="1">
      <c r="A93" s="156"/>
      <c r="B93" s="157"/>
      <c r="C93" s="158"/>
      <c r="D93" s="159"/>
      <c r="E93" s="160"/>
      <c r="F93" s="159"/>
      <c r="G93" s="228"/>
    </row>
    <row r="94" spans="1:7">
      <c r="A94" s="173" t="s">
        <v>279</v>
      </c>
      <c r="B94" s="174" t="s">
        <v>280</v>
      </c>
      <c r="C94" s="175" t="s">
        <v>30</v>
      </c>
      <c r="D94" s="176">
        <v>1</v>
      </c>
      <c r="E94" s="177"/>
      <c r="F94" s="176">
        <f>D94*E94</f>
        <v>0</v>
      </c>
      <c r="G94" s="2"/>
    </row>
    <row r="95" spans="1:7">
      <c r="A95" s="173" t="s">
        <v>281</v>
      </c>
      <c r="B95" s="174" t="s">
        <v>282</v>
      </c>
      <c r="C95" s="175" t="s">
        <v>30</v>
      </c>
      <c r="D95" s="176">
        <v>1</v>
      </c>
      <c r="E95" s="177"/>
      <c r="F95" s="176">
        <f>D95*E95</f>
        <v>0</v>
      </c>
      <c r="G95" s="2"/>
    </row>
    <row r="96" spans="1:7">
      <c r="A96" s="142"/>
      <c r="B96" s="143" t="s">
        <v>208</v>
      </c>
      <c r="C96" s="144"/>
      <c r="D96" s="145"/>
      <c r="E96" s="146"/>
      <c r="F96" s="145"/>
      <c r="G96" s="228"/>
    </row>
    <row r="97" spans="1:7" ht="242.25">
      <c r="A97" s="151" t="s">
        <v>107</v>
      </c>
      <c r="B97" s="152" t="s">
        <v>357</v>
      </c>
      <c r="C97" s="153"/>
      <c r="D97" s="154"/>
      <c r="E97" s="155"/>
      <c r="F97" s="154"/>
      <c r="G97" s="228"/>
    </row>
    <row r="98" spans="1:7" ht="118.5" customHeight="1">
      <c r="A98" s="156"/>
      <c r="B98" s="157"/>
      <c r="C98" s="158"/>
      <c r="D98" s="159"/>
      <c r="E98" s="160"/>
      <c r="F98" s="159"/>
      <c r="G98" s="228"/>
    </row>
    <row r="99" spans="1:7">
      <c r="A99" s="151" t="s">
        <v>108</v>
      </c>
      <c r="B99" s="152" t="s">
        <v>109</v>
      </c>
      <c r="C99" s="153" t="s">
        <v>30</v>
      </c>
      <c r="D99" s="154">
        <v>1</v>
      </c>
      <c r="E99" s="161"/>
      <c r="F99" s="154">
        <f>D99*E99</f>
        <v>0</v>
      </c>
      <c r="G99" s="228"/>
    </row>
    <row r="100" spans="1:7">
      <c r="A100" s="229" t="s">
        <v>283</v>
      </c>
      <c r="B100" s="230" t="s">
        <v>284</v>
      </c>
      <c r="C100" s="231" t="s">
        <v>30</v>
      </c>
      <c r="D100" s="232">
        <v>1</v>
      </c>
      <c r="E100" s="233"/>
      <c r="F100" s="232">
        <f>D100*E100</f>
        <v>0</v>
      </c>
      <c r="G100" s="90"/>
    </row>
    <row r="101" spans="1:7">
      <c r="A101" s="151" t="s">
        <v>110</v>
      </c>
      <c r="B101" s="152" t="s">
        <v>111</v>
      </c>
      <c r="C101" s="153" t="s">
        <v>30</v>
      </c>
      <c r="D101" s="154">
        <v>1</v>
      </c>
      <c r="E101" s="161"/>
      <c r="F101" s="154">
        <f>D101*E101</f>
        <v>0</v>
      </c>
      <c r="G101" s="228"/>
    </row>
    <row r="102" spans="1:7">
      <c r="A102" s="142"/>
      <c r="B102" s="143" t="s">
        <v>209</v>
      </c>
      <c r="C102" s="144"/>
      <c r="D102" s="145"/>
      <c r="E102" s="146"/>
      <c r="F102" s="145"/>
      <c r="G102" s="228"/>
    </row>
    <row r="103" spans="1:7" ht="204">
      <c r="A103" s="151" t="s">
        <v>112</v>
      </c>
      <c r="B103" s="152" t="s">
        <v>383</v>
      </c>
      <c r="C103" s="153"/>
      <c r="D103" s="154"/>
      <c r="E103" s="155"/>
      <c r="F103" s="154"/>
      <c r="G103" s="228"/>
    </row>
    <row r="104" spans="1:7" ht="47.25" customHeight="1">
      <c r="A104" s="156"/>
      <c r="B104" s="157"/>
      <c r="C104" s="158"/>
      <c r="D104" s="159"/>
      <c r="E104" s="160"/>
      <c r="F104" s="159"/>
      <c r="G104" s="228"/>
    </row>
    <row r="105" spans="1:7">
      <c r="A105" s="151" t="s">
        <v>113</v>
      </c>
      <c r="B105" s="152" t="s">
        <v>114</v>
      </c>
      <c r="C105" s="153" t="s">
        <v>30</v>
      </c>
      <c r="D105" s="154">
        <v>2</v>
      </c>
      <c r="E105" s="161"/>
      <c r="F105" s="154">
        <f>D105*E105</f>
        <v>0</v>
      </c>
      <c r="G105" s="228"/>
    </row>
    <row r="106" spans="1:7">
      <c r="A106" s="151" t="s">
        <v>115</v>
      </c>
      <c r="B106" s="152" t="s">
        <v>116</v>
      </c>
      <c r="C106" s="153" t="s">
        <v>30</v>
      </c>
      <c r="D106" s="154">
        <v>2</v>
      </c>
      <c r="E106" s="161"/>
      <c r="F106" s="154">
        <f>D106*E106</f>
        <v>0</v>
      </c>
      <c r="G106" s="228"/>
    </row>
    <row r="107" spans="1:7">
      <c r="A107" s="142"/>
      <c r="B107" s="143" t="s">
        <v>210</v>
      </c>
      <c r="C107" s="144"/>
      <c r="D107" s="145"/>
      <c r="E107" s="146"/>
      <c r="F107" s="145"/>
      <c r="G107" s="228"/>
    </row>
    <row r="108" spans="1:7" ht="242.25">
      <c r="A108" s="125" t="s">
        <v>117</v>
      </c>
      <c r="B108" s="126" t="s">
        <v>360</v>
      </c>
      <c r="C108" s="127"/>
      <c r="D108" s="128"/>
      <c r="E108" s="130"/>
      <c r="F108" s="128"/>
    </row>
    <row r="109" spans="1:7" ht="108.75" customHeight="1">
      <c r="A109" s="132"/>
      <c r="B109" s="133"/>
      <c r="C109" s="134"/>
      <c r="D109" s="135"/>
      <c r="E109" s="136"/>
      <c r="F109" s="135"/>
    </row>
    <row r="110" spans="1:7">
      <c r="A110" s="125" t="s">
        <v>118</v>
      </c>
      <c r="B110" s="126" t="s">
        <v>119</v>
      </c>
      <c r="C110" s="127" t="s">
        <v>30</v>
      </c>
      <c r="D110" s="128">
        <v>4</v>
      </c>
      <c r="E110" s="129"/>
      <c r="F110" s="128">
        <f t="shared" ref="F110:F112" si="0">D110*E110</f>
        <v>0</v>
      </c>
    </row>
    <row r="111" spans="1:7">
      <c r="A111" s="173" t="s">
        <v>285</v>
      </c>
      <c r="B111" s="174" t="s">
        <v>286</v>
      </c>
      <c r="C111" s="175" t="s">
        <v>30</v>
      </c>
      <c r="D111" s="128">
        <v>4</v>
      </c>
      <c r="E111" s="177"/>
      <c r="F111" s="176">
        <f t="shared" si="0"/>
        <v>0</v>
      </c>
    </row>
    <row r="112" spans="1:7">
      <c r="A112" s="125" t="s">
        <v>202</v>
      </c>
      <c r="B112" s="126" t="s">
        <v>121</v>
      </c>
      <c r="C112" s="127" t="s">
        <v>30</v>
      </c>
      <c r="D112" s="128">
        <v>4</v>
      </c>
      <c r="E112" s="129"/>
      <c r="F112" s="128">
        <f t="shared" si="0"/>
        <v>0</v>
      </c>
    </row>
    <row r="113" spans="1:7">
      <c r="A113" s="142"/>
      <c r="B113" s="143" t="s">
        <v>211</v>
      </c>
      <c r="C113" s="144"/>
      <c r="D113" s="145"/>
      <c r="E113" s="146"/>
      <c r="F113" s="145"/>
      <c r="G113" s="228"/>
    </row>
    <row r="114" spans="1:7" ht="229.5">
      <c r="A114" s="125" t="s">
        <v>122</v>
      </c>
      <c r="B114" s="126" t="s">
        <v>358</v>
      </c>
      <c r="C114" s="127"/>
      <c r="D114" s="128"/>
      <c r="E114" s="130"/>
      <c r="F114" s="128"/>
    </row>
    <row r="115" spans="1:7" ht="103.5" customHeight="1">
      <c r="A115" s="132"/>
      <c r="B115" s="133"/>
      <c r="C115" s="134"/>
      <c r="D115" s="135"/>
      <c r="E115" s="136"/>
      <c r="F115" s="135"/>
    </row>
    <row r="116" spans="1:7">
      <c r="A116" s="125" t="s">
        <v>123</v>
      </c>
      <c r="B116" s="126" t="s">
        <v>119</v>
      </c>
      <c r="C116" s="127" t="s">
        <v>30</v>
      </c>
      <c r="D116" s="128">
        <v>3</v>
      </c>
      <c r="E116" s="129"/>
      <c r="F116" s="128">
        <f t="shared" ref="F116:F118" si="1">D116*E116</f>
        <v>0</v>
      </c>
    </row>
    <row r="117" spans="1:7">
      <c r="A117" s="173" t="s">
        <v>287</v>
      </c>
      <c r="B117" s="174" t="s">
        <v>286</v>
      </c>
      <c r="C117" s="175" t="s">
        <v>30</v>
      </c>
      <c r="D117" s="128">
        <v>3</v>
      </c>
      <c r="E117" s="177"/>
      <c r="F117" s="176">
        <f t="shared" si="1"/>
        <v>0</v>
      </c>
      <c r="G117" s="2"/>
    </row>
    <row r="118" spans="1:7">
      <c r="A118" s="125" t="s">
        <v>120</v>
      </c>
      <c r="B118" s="126" t="s">
        <v>124</v>
      </c>
      <c r="C118" s="127" t="s">
        <v>30</v>
      </c>
      <c r="D118" s="128">
        <v>3</v>
      </c>
      <c r="E118" s="129"/>
      <c r="F118" s="128">
        <f t="shared" si="1"/>
        <v>0</v>
      </c>
    </row>
    <row r="119" spans="1:7">
      <c r="A119" s="142"/>
      <c r="B119" s="143" t="s">
        <v>288</v>
      </c>
      <c r="C119" s="144"/>
      <c r="D119" s="145"/>
      <c r="E119" s="146"/>
      <c r="F119" s="145"/>
      <c r="G119" s="228"/>
    </row>
    <row r="120" spans="1:7" ht="89.25">
      <c r="A120" s="229" t="s">
        <v>289</v>
      </c>
      <c r="B120" s="230" t="s">
        <v>384</v>
      </c>
      <c r="C120" s="231"/>
      <c r="D120" s="232"/>
      <c r="E120" s="234"/>
      <c r="F120" s="232"/>
      <c r="G120" s="90"/>
    </row>
    <row r="121" spans="1:7" ht="99.75" customHeight="1">
      <c r="A121" s="229"/>
      <c r="B121" s="230"/>
      <c r="C121" s="231"/>
      <c r="D121" s="232"/>
      <c r="E121" s="234"/>
      <c r="F121" s="232"/>
      <c r="G121" s="90"/>
    </row>
    <row r="122" spans="1:7">
      <c r="A122" s="229" t="s">
        <v>290</v>
      </c>
      <c r="B122" s="230" t="s">
        <v>291</v>
      </c>
      <c r="C122" s="231" t="s">
        <v>30</v>
      </c>
      <c r="D122" s="232">
        <v>2</v>
      </c>
      <c r="E122" s="233"/>
      <c r="F122" s="232">
        <f t="shared" ref="F122:F123" si="2">D122*E122</f>
        <v>0</v>
      </c>
      <c r="G122" s="90"/>
    </row>
    <row r="123" spans="1:7">
      <c r="A123" s="229" t="s">
        <v>292</v>
      </c>
      <c r="B123" s="230" t="s">
        <v>293</v>
      </c>
      <c r="C123" s="231" t="s">
        <v>30</v>
      </c>
      <c r="D123" s="232">
        <v>2</v>
      </c>
      <c r="E123" s="233"/>
      <c r="F123" s="232">
        <f t="shared" si="2"/>
        <v>0</v>
      </c>
      <c r="G123" s="90"/>
    </row>
    <row r="124" spans="1:7">
      <c r="A124" s="142"/>
      <c r="B124" s="143" t="s">
        <v>212</v>
      </c>
      <c r="C124" s="144"/>
      <c r="D124" s="145"/>
      <c r="E124" s="146"/>
      <c r="F124" s="145"/>
      <c r="G124" s="228"/>
    </row>
    <row r="125" spans="1:7" ht="255">
      <c r="A125" s="151" t="s">
        <v>125</v>
      </c>
      <c r="B125" s="152" t="s">
        <v>361</v>
      </c>
      <c r="C125" s="153"/>
      <c r="D125" s="154"/>
      <c r="E125" s="155"/>
      <c r="F125" s="154"/>
      <c r="G125" s="228"/>
    </row>
    <row r="126" spans="1:7" ht="99.75" customHeight="1">
      <c r="A126" s="156"/>
      <c r="B126" s="157"/>
      <c r="C126" s="158"/>
      <c r="D126" s="159"/>
      <c r="E126" s="160"/>
      <c r="F126" s="159"/>
      <c r="G126" s="228"/>
    </row>
    <row r="127" spans="1:7">
      <c r="A127" s="151" t="s">
        <v>126</v>
      </c>
      <c r="B127" s="152" t="s">
        <v>127</v>
      </c>
      <c r="C127" s="153" t="s">
        <v>30</v>
      </c>
      <c r="D127" s="154">
        <v>2</v>
      </c>
      <c r="E127" s="161"/>
      <c r="F127" s="154">
        <f t="shared" ref="F127:F129" si="3">D127*E127</f>
        <v>0</v>
      </c>
      <c r="G127" s="228"/>
    </row>
    <row r="128" spans="1:7">
      <c r="A128" s="229" t="s">
        <v>294</v>
      </c>
      <c r="B128" s="230" t="s">
        <v>295</v>
      </c>
      <c r="C128" s="231" t="s">
        <v>30</v>
      </c>
      <c r="D128" s="232">
        <v>2</v>
      </c>
      <c r="E128" s="233"/>
      <c r="F128" s="232">
        <f t="shared" si="3"/>
        <v>0</v>
      </c>
      <c r="G128" s="90"/>
    </row>
    <row r="129" spans="1:7">
      <c r="A129" s="151" t="s">
        <v>128</v>
      </c>
      <c r="B129" s="152" t="s">
        <v>129</v>
      </c>
      <c r="C129" s="153" t="s">
        <v>30</v>
      </c>
      <c r="D129" s="154">
        <v>2</v>
      </c>
      <c r="E129" s="161"/>
      <c r="F129" s="154">
        <f t="shared" si="3"/>
        <v>0</v>
      </c>
      <c r="G129" s="228"/>
    </row>
    <row r="130" spans="1:7">
      <c r="A130" s="142"/>
      <c r="B130" s="143" t="s">
        <v>213</v>
      </c>
      <c r="C130" s="144"/>
      <c r="D130" s="145"/>
      <c r="E130" s="146"/>
      <c r="F130" s="145"/>
      <c r="G130" s="228"/>
    </row>
    <row r="131" spans="1:7" ht="255">
      <c r="A131" s="151" t="s">
        <v>130</v>
      </c>
      <c r="B131" s="152" t="s">
        <v>362</v>
      </c>
      <c r="C131" s="153"/>
      <c r="D131" s="154"/>
      <c r="E131" s="155"/>
      <c r="F131" s="154"/>
      <c r="G131" s="228"/>
    </row>
    <row r="132" spans="1:7" ht="149.25" customHeight="1">
      <c r="A132" s="156"/>
      <c r="B132" s="157"/>
      <c r="C132" s="158"/>
      <c r="D132" s="159"/>
      <c r="E132" s="160"/>
      <c r="F132" s="159"/>
      <c r="G132" s="228"/>
    </row>
    <row r="133" spans="1:7">
      <c r="A133" s="151" t="s">
        <v>131</v>
      </c>
      <c r="B133" s="152" t="s">
        <v>132</v>
      </c>
      <c r="C133" s="153" t="s">
        <v>30</v>
      </c>
      <c r="D133" s="154">
        <v>6</v>
      </c>
      <c r="E133" s="161"/>
      <c r="F133" s="154">
        <f t="shared" ref="F133:F135" si="4">D133*E133</f>
        <v>0</v>
      </c>
      <c r="G133" s="228"/>
    </row>
    <row r="134" spans="1:7">
      <c r="A134" s="229" t="s">
        <v>296</v>
      </c>
      <c r="B134" s="230" t="s">
        <v>297</v>
      </c>
      <c r="C134" s="231" t="s">
        <v>30</v>
      </c>
      <c r="D134" s="232">
        <v>6</v>
      </c>
      <c r="E134" s="233"/>
      <c r="F134" s="232">
        <f t="shared" si="4"/>
        <v>0</v>
      </c>
      <c r="G134" s="90"/>
    </row>
    <row r="135" spans="1:7">
      <c r="A135" s="151" t="s">
        <v>133</v>
      </c>
      <c r="B135" s="152" t="s">
        <v>134</v>
      </c>
      <c r="C135" s="153" t="s">
        <v>30</v>
      </c>
      <c r="D135" s="154">
        <v>6</v>
      </c>
      <c r="E135" s="161"/>
      <c r="F135" s="154">
        <f t="shared" si="4"/>
        <v>0</v>
      </c>
      <c r="G135" s="228"/>
    </row>
    <row r="136" spans="1:7">
      <c r="A136" s="162"/>
      <c r="B136" s="163" t="s">
        <v>214</v>
      </c>
      <c r="C136" s="164"/>
      <c r="D136" s="165"/>
      <c r="E136" s="166"/>
      <c r="F136" s="165"/>
      <c r="G136" s="228"/>
    </row>
    <row r="137" spans="1:7" ht="255">
      <c r="A137" s="151" t="s">
        <v>135</v>
      </c>
      <c r="B137" s="152" t="s">
        <v>363</v>
      </c>
      <c r="C137" s="153"/>
      <c r="D137" s="154"/>
      <c r="E137" s="155"/>
      <c r="F137" s="154"/>
      <c r="G137" s="228"/>
    </row>
    <row r="138" spans="1:7" ht="150" customHeight="1">
      <c r="A138" s="156"/>
      <c r="B138" s="157"/>
      <c r="C138" s="158"/>
      <c r="D138" s="159"/>
      <c r="E138" s="160"/>
      <c r="F138" s="159"/>
      <c r="G138" s="228"/>
    </row>
    <row r="139" spans="1:7">
      <c r="A139" s="151" t="s">
        <v>136</v>
      </c>
      <c r="B139" s="152" t="s">
        <v>137</v>
      </c>
      <c r="C139" s="153" t="s">
        <v>30</v>
      </c>
      <c r="D139" s="154">
        <v>5</v>
      </c>
      <c r="E139" s="161"/>
      <c r="F139" s="154">
        <f t="shared" ref="F139:F141" si="5">D139*E139</f>
        <v>0</v>
      </c>
      <c r="G139" s="228"/>
    </row>
    <row r="140" spans="1:7">
      <c r="A140" s="229" t="s">
        <v>299</v>
      </c>
      <c r="B140" s="230" t="s">
        <v>300</v>
      </c>
      <c r="C140" s="231" t="s">
        <v>30</v>
      </c>
      <c r="D140" s="232">
        <v>5</v>
      </c>
      <c r="E140" s="233"/>
      <c r="F140" s="232">
        <f t="shared" si="5"/>
        <v>0</v>
      </c>
      <c r="G140" s="90"/>
    </row>
    <row r="141" spans="1:7">
      <c r="A141" s="151" t="s">
        <v>138</v>
      </c>
      <c r="B141" s="152" t="s">
        <v>139</v>
      </c>
      <c r="C141" s="153" t="s">
        <v>30</v>
      </c>
      <c r="D141" s="154">
        <v>5</v>
      </c>
      <c r="E141" s="161"/>
      <c r="F141" s="154">
        <f t="shared" si="5"/>
        <v>0</v>
      </c>
      <c r="G141" s="228"/>
    </row>
    <row r="142" spans="1:7">
      <c r="A142" s="162"/>
      <c r="B142" s="163" t="s">
        <v>215</v>
      </c>
      <c r="C142" s="164"/>
      <c r="D142" s="165"/>
      <c r="E142" s="166"/>
      <c r="F142" s="165"/>
      <c r="G142" s="228"/>
    </row>
    <row r="143" spans="1:7" ht="267.75">
      <c r="A143" s="151" t="s">
        <v>140</v>
      </c>
      <c r="B143" s="152" t="s">
        <v>364</v>
      </c>
      <c r="C143" s="153"/>
      <c r="D143" s="154"/>
      <c r="E143" s="155"/>
      <c r="F143" s="154"/>
      <c r="G143" s="228"/>
    </row>
    <row r="144" spans="1:7" ht="179.25" customHeight="1">
      <c r="A144" s="156"/>
      <c r="B144" s="157"/>
      <c r="C144" s="158"/>
      <c r="D144" s="159"/>
      <c r="E144" s="160"/>
      <c r="F144" s="159"/>
      <c r="G144" s="228"/>
    </row>
    <row r="145" spans="1:7">
      <c r="A145" s="151" t="s">
        <v>141</v>
      </c>
      <c r="B145" s="152" t="s">
        <v>142</v>
      </c>
      <c r="C145" s="153" t="s">
        <v>30</v>
      </c>
      <c r="D145" s="154">
        <v>1</v>
      </c>
      <c r="E145" s="161"/>
      <c r="F145" s="154">
        <f t="shared" ref="F145:F147" si="6">D145*E145</f>
        <v>0</v>
      </c>
      <c r="G145" s="228"/>
    </row>
    <row r="146" spans="1:7">
      <c r="A146" s="229" t="s">
        <v>301</v>
      </c>
      <c r="B146" s="230" t="s">
        <v>302</v>
      </c>
      <c r="C146" s="231" t="s">
        <v>30</v>
      </c>
      <c r="D146" s="232">
        <v>1</v>
      </c>
      <c r="E146" s="233"/>
      <c r="F146" s="232">
        <f t="shared" si="6"/>
        <v>0</v>
      </c>
      <c r="G146" s="90"/>
    </row>
    <row r="147" spans="1:7">
      <c r="A147" s="151" t="s">
        <v>143</v>
      </c>
      <c r="B147" s="152" t="s">
        <v>144</v>
      </c>
      <c r="C147" s="153" t="s">
        <v>30</v>
      </c>
      <c r="D147" s="154">
        <v>1</v>
      </c>
      <c r="E147" s="161"/>
      <c r="F147" s="154">
        <f t="shared" si="6"/>
        <v>0</v>
      </c>
      <c r="G147" s="228"/>
    </row>
    <row r="148" spans="1:7">
      <c r="A148" s="162"/>
      <c r="B148" s="163" t="s">
        <v>305</v>
      </c>
      <c r="C148" s="164"/>
      <c r="D148" s="165"/>
      <c r="E148" s="166"/>
      <c r="F148" s="165"/>
      <c r="G148" s="228"/>
    </row>
    <row r="149" spans="1:7" ht="89.25">
      <c r="A149" s="125" t="s">
        <v>306</v>
      </c>
      <c r="B149" s="230" t="s">
        <v>385</v>
      </c>
      <c r="C149" s="127"/>
      <c r="D149" s="128"/>
      <c r="E149" s="130"/>
      <c r="F149" s="128"/>
      <c r="G149" s="2"/>
    </row>
    <row r="150" spans="1:7" ht="125.25" customHeight="1">
      <c r="A150" s="125"/>
      <c r="B150" s="126"/>
      <c r="C150" s="127"/>
      <c r="D150" s="128"/>
      <c r="E150" s="130"/>
      <c r="F150" s="128"/>
      <c r="G150" s="2"/>
    </row>
    <row r="151" spans="1:7">
      <c r="A151" s="229" t="s">
        <v>307</v>
      </c>
      <c r="B151" s="230" t="s">
        <v>309</v>
      </c>
      <c r="C151" s="231" t="s">
        <v>30</v>
      </c>
      <c r="D151" s="232">
        <v>2</v>
      </c>
      <c r="E151" s="233"/>
      <c r="F151" s="232">
        <f t="shared" ref="F151:F152" si="7">D151*E151</f>
        <v>0</v>
      </c>
      <c r="G151" s="90"/>
    </row>
    <row r="152" spans="1:7">
      <c r="A152" s="229" t="s">
        <v>308</v>
      </c>
      <c r="B152" s="230" t="s">
        <v>310</v>
      </c>
      <c r="C152" s="231" t="s">
        <v>30</v>
      </c>
      <c r="D152" s="232">
        <v>2</v>
      </c>
      <c r="E152" s="233"/>
      <c r="F152" s="232">
        <f t="shared" si="7"/>
        <v>0</v>
      </c>
      <c r="G152" s="90"/>
    </row>
    <row r="153" spans="1:7">
      <c r="A153" s="162"/>
      <c r="B153" s="163" t="s">
        <v>226</v>
      </c>
      <c r="C153" s="164"/>
      <c r="D153" s="165"/>
      <c r="E153" s="166"/>
      <c r="F153" s="165"/>
      <c r="G153" s="228"/>
    </row>
    <row r="154" spans="1:7" ht="242.25">
      <c r="A154" s="151" t="s">
        <v>145</v>
      </c>
      <c r="B154" s="152" t="s">
        <v>365</v>
      </c>
      <c r="C154" s="153"/>
      <c r="D154" s="154"/>
      <c r="E154" s="155"/>
      <c r="F154" s="154"/>
      <c r="G154" s="228"/>
    </row>
    <row r="155" spans="1:7" ht="126" customHeight="1">
      <c r="A155" s="156"/>
      <c r="B155" s="157"/>
      <c r="C155" s="158"/>
      <c r="D155" s="159"/>
      <c r="E155" s="160"/>
      <c r="F155" s="159"/>
      <c r="G155" s="228"/>
    </row>
    <row r="156" spans="1:7">
      <c r="A156" s="151" t="s">
        <v>146</v>
      </c>
      <c r="B156" s="152" t="s">
        <v>147</v>
      </c>
      <c r="C156" s="153" t="s">
        <v>30</v>
      </c>
      <c r="D156" s="154">
        <v>3</v>
      </c>
      <c r="E156" s="161"/>
      <c r="F156" s="154">
        <f t="shared" ref="F156:F158" si="8">D156*E156</f>
        <v>0</v>
      </c>
      <c r="G156" s="228"/>
    </row>
    <row r="157" spans="1:7">
      <c r="A157" s="151" t="s">
        <v>303</v>
      </c>
      <c r="B157" s="152" t="s">
        <v>304</v>
      </c>
      <c r="C157" s="153" t="s">
        <v>30</v>
      </c>
      <c r="D157" s="154">
        <v>3</v>
      </c>
      <c r="E157" s="161"/>
      <c r="F157" s="154">
        <f t="shared" si="8"/>
        <v>0</v>
      </c>
      <c r="G157" s="90"/>
    </row>
    <row r="158" spans="1:7">
      <c r="A158" s="151" t="s">
        <v>148</v>
      </c>
      <c r="B158" s="152" t="s">
        <v>149</v>
      </c>
      <c r="C158" s="153" t="s">
        <v>30</v>
      </c>
      <c r="D158" s="154">
        <v>3</v>
      </c>
      <c r="E158" s="161"/>
      <c r="F158" s="154">
        <f t="shared" si="8"/>
        <v>0</v>
      </c>
      <c r="G158" s="228"/>
    </row>
    <row r="159" spans="1:7">
      <c r="A159" s="162"/>
      <c r="B159" s="163" t="s">
        <v>225</v>
      </c>
      <c r="C159" s="164"/>
      <c r="D159" s="165"/>
      <c r="E159" s="166"/>
      <c r="F159" s="165"/>
      <c r="G159" s="228"/>
    </row>
    <row r="160" spans="1:7" ht="255">
      <c r="A160" s="151" t="s">
        <v>150</v>
      </c>
      <c r="B160" s="152" t="s">
        <v>366</v>
      </c>
      <c r="C160" s="153"/>
      <c r="D160" s="154"/>
      <c r="E160" s="155"/>
      <c r="F160" s="154"/>
      <c r="G160" s="228"/>
    </row>
    <row r="161" spans="1:7" ht="168.75" customHeight="1">
      <c r="A161" s="156"/>
      <c r="B161" s="157"/>
      <c r="C161" s="158"/>
      <c r="D161" s="159"/>
      <c r="E161" s="160"/>
      <c r="F161" s="159"/>
      <c r="G161" s="228"/>
    </row>
    <row r="162" spans="1:7">
      <c r="A162" s="151" t="s">
        <v>151</v>
      </c>
      <c r="B162" s="152" t="s">
        <v>152</v>
      </c>
      <c r="C162" s="153" t="s">
        <v>30</v>
      </c>
      <c r="D162" s="154">
        <v>5</v>
      </c>
      <c r="E162" s="161"/>
      <c r="F162" s="154">
        <f t="shared" ref="F162:F164" si="9">D162*E162</f>
        <v>0</v>
      </c>
      <c r="G162" s="228"/>
    </row>
    <row r="163" spans="1:7">
      <c r="A163" s="151" t="s">
        <v>311</v>
      </c>
      <c r="B163" s="152" t="s">
        <v>312</v>
      </c>
      <c r="C163" s="153" t="s">
        <v>30</v>
      </c>
      <c r="D163" s="154">
        <v>5</v>
      </c>
      <c r="E163" s="161"/>
      <c r="F163" s="154">
        <f t="shared" si="9"/>
        <v>0</v>
      </c>
      <c r="G163" s="90"/>
    </row>
    <row r="164" spans="1:7">
      <c r="A164" s="151" t="s">
        <v>153</v>
      </c>
      <c r="B164" s="152" t="s">
        <v>154</v>
      </c>
      <c r="C164" s="153" t="s">
        <v>30</v>
      </c>
      <c r="D164" s="154">
        <v>5</v>
      </c>
      <c r="E164" s="161"/>
      <c r="F164" s="154">
        <f t="shared" si="9"/>
        <v>0</v>
      </c>
      <c r="G164" s="228"/>
    </row>
    <row r="165" spans="1:7">
      <c r="A165" s="162"/>
      <c r="B165" s="163" t="s">
        <v>224</v>
      </c>
      <c r="C165" s="164"/>
      <c r="D165" s="165"/>
      <c r="E165" s="166"/>
      <c r="F165" s="165"/>
      <c r="G165" s="228"/>
    </row>
    <row r="166" spans="1:7" ht="267.75">
      <c r="A166" s="151" t="s">
        <v>155</v>
      </c>
      <c r="B166" s="152" t="s">
        <v>367</v>
      </c>
      <c r="C166" s="153"/>
      <c r="D166" s="154"/>
      <c r="E166" s="155"/>
      <c r="F166" s="154"/>
      <c r="G166" s="228"/>
    </row>
    <row r="167" spans="1:7" ht="152.25" customHeight="1">
      <c r="A167" s="156"/>
      <c r="B167" s="157"/>
      <c r="C167" s="158"/>
      <c r="D167" s="159"/>
      <c r="E167" s="160"/>
      <c r="F167" s="159"/>
      <c r="G167" s="228"/>
    </row>
    <row r="168" spans="1:7">
      <c r="A168" s="151" t="s">
        <v>156</v>
      </c>
      <c r="B168" s="152" t="s">
        <v>157</v>
      </c>
      <c r="C168" s="153" t="s">
        <v>30</v>
      </c>
      <c r="D168" s="154">
        <v>2</v>
      </c>
      <c r="E168" s="161"/>
      <c r="F168" s="154">
        <f t="shared" ref="F168:F170" si="10">D168*E168</f>
        <v>0</v>
      </c>
      <c r="G168" s="228"/>
    </row>
    <row r="169" spans="1:7">
      <c r="A169" s="151" t="s">
        <v>313</v>
      </c>
      <c r="B169" s="152" t="s">
        <v>314</v>
      </c>
      <c r="C169" s="153" t="s">
        <v>30</v>
      </c>
      <c r="D169" s="154">
        <v>2</v>
      </c>
      <c r="E169" s="161"/>
      <c r="F169" s="154">
        <f t="shared" si="10"/>
        <v>0</v>
      </c>
      <c r="G169" s="90"/>
    </row>
    <row r="170" spans="1:7">
      <c r="A170" s="151" t="s">
        <v>158</v>
      </c>
      <c r="B170" s="152" t="s">
        <v>159</v>
      </c>
      <c r="C170" s="153" t="s">
        <v>30</v>
      </c>
      <c r="D170" s="154">
        <v>2</v>
      </c>
      <c r="E170" s="161"/>
      <c r="F170" s="154">
        <f t="shared" si="10"/>
        <v>0</v>
      </c>
      <c r="G170" s="228"/>
    </row>
    <row r="171" spans="1:7">
      <c r="A171" s="162"/>
      <c r="B171" s="163" t="s">
        <v>223</v>
      </c>
      <c r="C171" s="164"/>
      <c r="D171" s="165"/>
      <c r="E171" s="166"/>
      <c r="F171" s="165"/>
      <c r="G171" s="228"/>
    </row>
    <row r="172" spans="1:7" ht="267.75">
      <c r="A172" s="151" t="s">
        <v>160</v>
      </c>
      <c r="B172" s="152" t="s">
        <v>368</v>
      </c>
      <c r="C172" s="153"/>
      <c r="D172" s="154"/>
      <c r="E172" s="155"/>
      <c r="F172" s="154"/>
      <c r="G172" s="228"/>
    </row>
    <row r="173" spans="1:7" ht="204" customHeight="1">
      <c r="A173" s="156"/>
      <c r="B173" s="157"/>
      <c r="C173" s="158"/>
      <c r="D173" s="159"/>
      <c r="E173" s="160"/>
      <c r="F173" s="159"/>
      <c r="G173" s="228"/>
    </row>
    <row r="174" spans="1:7">
      <c r="A174" s="151" t="s">
        <v>161</v>
      </c>
      <c r="B174" s="152" t="s">
        <v>162</v>
      </c>
      <c r="C174" s="153" t="s">
        <v>30</v>
      </c>
      <c r="D174" s="154">
        <v>5</v>
      </c>
      <c r="E174" s="161"/>
      <c r="F174" s="154">
        <f t="shared" ref="F174:F176" si="11">D174*E174</f>
        <v>0</v>
      </c>
      <c r="G174" s="228"/>
    </row>
    <row r="175" spans="1:7">
      <c r="A175" s="151" t="s">
        <v>315</v>
      </c>
      <c r="B175" s="152" t="s">
        <v>316</v>
      </c>
      <c r="C175" s="153" t="s">
        <v>30</v>
      </c>
      <c r="D175" s="154">
        <v>5</v>
      </c>
      <c r="E175" s="161"/>
      <c r="F175" s="154">
        <f t="shared" si="11"/>
        <v>0</v>
      </c>
      <c r="G175" s="90"/>
    </row>
    <row r="176" spans="1:7">
      <c r="A176" s="151" t="s">
        <v>163</v>
      </c>
      <c r="B176" s="152" t="s">
        <v>164</v>
      </c>
      <c r="C176" s="153" t="s">
        <v>30</v>
      </c>
      <c r="D176" s="154">
        <v>5</v>
      </c>
      <c r="E176" s="161"/>
      <c r="F176" s="154">
        <f t="shared" si="11"/>
        <v>0</v>
      </c>
      <c r="G176" s="228"/>
    </row>
    <row r="177" spans="1:7">
      <c r="A177" s="162"/>
      <c r="B177" s="163" t="s">
        <v>222</v>
      </c>
      <c r="C177" s="164"/>
      <c r="D177" s="165"/>
      <c r="E177" s="166"/>
      <c r="F177" s="165"/>
      <c r="G177" s="228"/>
    </row>
    <row r="178" spans="1:7" ht="267.75">
      <c r="A178" s="151" t="s">
        <v>165</v>
      </c>
      <c r="B178" s="152" t="s">
        <v>369</v>
      </c>
      <c r="C178" s="153"/>
      <c r="D178" s="154"/>
      <c r="E178" s="155"/>
      <c r="F178" s="154"/>
      <c r="G178" s="228"/>
    </row>
    <row r="179" spans="1:7" ht="181.5" customHeight="1">
      <c r="A179" s="156"/>
      <c r="B179" s="157"/>
      <c r="C179" s="158"/>
      <c r="D179" s="159"/>
      <c r="E179" s="160"/>
      <c r="F179" s="159"/>
      <c r="G179" s="228"/>
    </row>
    <row r="180" spans="1:7">
      <c r="A180" s="151" t="s">
        <v>166</v>
      </c>
      <c r="B180" s="152" t="s">
        <v>167</v>
      </c>
      <c r="C180" s="153" t="s">
        <v>30</v>
      </c>
      <c r="D180" s="154">
        <v>6</v>
      </c>
      <c r="E180" s="161"/>
      <c r="F180" s="154">
        <f t="shared" ref="F180:F182" si="12">D180*E180</f>
        <v>0</v>
      </c>
      <c r="G180" s="228"/>
    </row>
    <row r="181" spans="1:7">
      <c r="A181" s="151" t="s">
        <v>317</v>
      </c>
      <c r="B181" s="152" t="s">
        <v>318</v>
      </c>
      <c r="C181" s="153" t="s">
        <v>30</v>
      </c>
      <c r="D181" s="154">
        <v>6</v>
      </c>
      <c r="E181" s="161"/>
      <c r="F181" s="154">
        <f t="shared" si="12"/>
        <v>0</v>
      </c>
      <c r="G181" s="90"/>
    </row>
    <row r="182" spans="1:7">
      <c r="A182" s="151" t="s">
        <v>168</v>
      </c>
      <c r="B182" s="152" t="s">
        <v>169</v>
      </c>
      <c r="C182" s="153" t="s">
        <v>30</v>
      </c>
      <c r="D182" s="154">
        <v>6</v>
      </c>
      <c r="E182" s="161"/>
      <c r="F182" s="154">
        <f t="shared" si="12"/>
        <v>0</v>
      </c>
      <c r="G182" s="228"/>
    </row>
    <row r="183" spans="1:7">
      <c r="A183" s="162"/>
      <c r="B183" s="163" t="s">
        <v>221</v>
      </c>
      <c r="C183" s="164"/>
      <c r="D183" s="165"/>
      <c r="E183" s="166"/>
      <c r="F183" s="165"/>
      <c r="G183" s="228"/>
    </row>
    <row r="184" spans="1:7" ht="242.25">
      <c r="A184" s="125" t="s">
        <v>170</v>
      </c>
      <c r="B184" s="126" t="s">
        <v>370</v>
      </c>
      <c r="C184" s="127"/>
      <c r="D184" s="128"/>
      <c r="E184" s="130"/>
      <c r="F184" s="128"/>
    </row>
    <row r="185" spans="1:7" ht="103.5" customHeight="1">
      <c r="A185" s="132"/>
      <c r="B185" s="133"/>
      <c r="C185" s="134"/>
      <c r="D185" s="135"/>
      <c r="E185" s="136"/>
      <c r="F185" s="135"/>
    </row>
    <row r="186" spans="1:7">
      <c r="A186" s="125" t="s">
        <v>171</v>
      </c>
      <c r="B186" s="126" t="s">
        <v>319</v>
      </c>
      <c r="C186" s="127" t="s">
        <v>30</v>
      </c>
      <c r="D186" s="128">
        <v>5</v>
      </c>
      <c r="E186" s="129"/>
      <c r="F186" s="128">
        <f t="shared" ref="F186:F188" si="13">D186*E186</f>
        <v>0</v>
      </c>
    </row>
    <row r="187" spans="1:7">
      <c r="A187" s="125" t="s">
        <v>321</v>
      </c>
      <c r="B187" s="126" t="s">
        <v>322</v>
      </c>
      <c r="C187" s="127" t="s">
        <v>30</v>
      </c>
      <c r="D187" s="128">
        <v>5</v>
      </c>
      <c r="E187" s="129"/>
      <c r="F187" s="128">
        <f t="shared" si="13"/>
        <v>0</v>
      </c>
      <c r="G187" s="2"/>
    </row>
    <row r="188" spans="1:7">
      <c r="A188" s="125" t="s">
        <v>172</v>
      </c>
      <c r="B188" s="126" t="s">
        <v>320</v>
      </c>
      <c r="C188" s="127" t="s">
        <v>30</v>
      </c>
      <c r="D188" s="128">
        <v>5</v>
      </c>
      <c r="E188" s="129"/>
      <c r="F188" s="128">
        <f t="shared" si="13"/>
        <v>0</v>
      </c>
    </row>
    <row r="189" spans="1:7">
      <c r="A189" s="162"/>
      <c r="B189" s="163" t="s">
        <v>220</v>
      </c>
      <c r="C189" s="164"/>
      <c r="D189" s="165"/>
      <c r="E189" s="166"/>
      <c r="F189" s="165"/>
      <c r="G189" s="228"/>
    </row>
    <row r="190" spans="1:7" ht="255">
      <c r="A190" s="125" t="s">
        <v>173</v>
      </c>
      <c r="B190" s="126" t="s">
        <v>371</v>
      </c>
      <c r="C190" s="127"/>
      <c r="D190" s="128"/>
      <c r="E190" s="130"/>
      <c r="F190" s="128"/>
    </row>
    <row r="191" spans="1:7" ht="99" customHeight="1">
      <c r="A191" s="132"/>
      <c r="B191" s="133"/>
      <c r="C191" s="134"/>
      <c r="D191" s="135"/>
      <c r="E191" s="136"/>
      <c r="F191" s="135"/>
      <c r="G191" s="244"/>
    </row>
    <row r="192" spans="1:7">
      <c r="A192" s="125" t="s">
        <v>174</v>
      </c>
      <c r="B192" s="126" t="s">
        <v>350</v>
      </c>
      <c r="C192" s="127" t="s">
        <v>30</v>
      </c>
      <c r="D192" s="128">
        <v>2</v>
      </c>
      <c r="E192" s="129"/>
      <c r="F192" s="128">
        <f t="shared" ref="F192:F194" si="14">D192*E192</f>
        <v>0</v>
      </c>
    </row>
    <row r="193" spans="1:7">
      <c r="A193" s="125" t="s">
        <v>323</v>
      </c>
      <c r="B193" s="126" t="s">
        <v>351</v>
      </c>
      <c r="C193" s="127" t="s">
        <v>30</v>
      </c>
      <c r="D193" s="128">
        <v>2</v>
      </c>
      <c r="E193" s="129"/>
      <c r="F193" s="128">
        <f t="shared" si="14"/>
        <v>0</v>
      </c>
      <c r="G193" s="2"/>
    </row>
    <row r="194" spans="1:7">
      <c r="A194" s="125" t="s">
        <v>175</v>
      </c>
      <c r="B194" s="126" t="s">
        <v>352</v>
      </c>
      <c r="C194" s="127" t="s">
        <v>30</v>
      </c>
      <c r="D194" s="128">
        <v>2</v>
      </c>
      <c r="E194" s="129"/>
      <c r="F194" s="128">
        <f t="shared" si="14"/>
        <v>0</v>
      </c>
    </row>
    <row r="195" spans="1:7">
      <c r="A195" s="162"/>
      <c r="B195" s="163" t="s">
        <v>219</v>
      </c>
      <c r="C195" s="164"/>
      <c r="D195" s="165"/>
      <c r="E195" s="166"/>
      <c r="F195" s="165"/>
      <c r="G195" s="228"/>
    </row>
    <row r="196" spans="1:7" ht="229.5">
      <c r="A196" s="125" t="s">
        <v>203</v>
      </c>
      <c r="B196" s="126" t="s">
        <v>372</v>
      </c>
      <c r="C196" s="127"/>
      <c r="D196" s="128"/>
      <c r="E196" s="130"/>
      <c r="F196" s="128"/>
    </row>
    <row r="197" spans="1:7" ht="103.5" customHeight="1">
      <c r="A197" s="132"/>
      <c r="B197" s="133"/>
      <c r="C197" s="134"/>
      <c r="D197" s="135"/>
      <c r="E197" s="136"/>
      <c r="F197" s="135"/>
    </row>
    <row r="198" spans="1:7">
      <c r="A198" s="125" t="s">
        <v>176</v>
      </c>
      <c r="B198" s="126" t="s">
        <v>325</v>
      </c>
      <c r="C198" s="127" t="s">
        <v>30</v>
      </c>
      <c r="D198" s="128">
        <v>6</v>
      </c>
      <c r="E198" s="129"/>
      <c r="F198" s="128">
        <f t="shared" ref="F198:F200" si="15">D198*E198</f>
        <v>0</v>
      </c>
    </row>
    <row r="199" spans="1:7">
      <c r="A199" s="125" t="s">
        <v>324</v>
      </c>
      <c r="B199" s="126" t="s">
        <v>326</v>
      </c>
      <c r="C199" s="127" t="s">
        <v>30</v>
      </c>
      <c r="D199" s="128">
        <v>6</v>
      </c>
      <c r="E199" s="129"/>
      <c r="F199" s="128">
        <f t="shared" si="15"/>
        <v>0</v>
      </c>
      <c r="G199" s="2"/>
    </row>
    <row r="200" spans="1:7">
      <c r="A200" s="125" t="s">
        <v>177</v>
      </c>
      <c r="B200" s="126" t="s">
        <v>327</v>
      </c>
      <c r="C200" s="127" t="s">
        <v>30</v>
      </c>
      <c r="D200" s="128">
        <v>6</v>
      </c>
      <c r="E200" s="129"/>
      <c r="F200" s="128">
        <f t="shared" si="15"/>
        <v>0</v>
      </c>
    </row>
    <row r="201" spans="1:7">
      <c r="A201" s="162"/>
      <c r="B201" s="163" t="s">
        <v>328</v>
      </c>
      <c r="C201" s="164"/>
      <c r="D201" s="165"/>
      <c r="E201" s="166"/>
      <c r="F201" s="165"/>
      <c r="G201" s="228"/>
    </row>
    <row r="202" spans="1:7" s="2" customFormat="1" ht="89.25">
      <c r="A202" s="151" t="s">
        <v>329</v>
      </c>
      <c r="B202" s="152" t="s">
        <v>386</v>
      </c>
      <c r="C202" s="153"/>
      <c r="D202" s="154"/>
      <c r="E202" s="155"/>
      <c r="F202" s="154"/>
      <c r="G202" s="90"/>
    </row>
    <row r="203" spans="1:7" s="2" customFormat="1" ht="119.25" customHeight="1">
      <c r="A203" s="151"/>
      <c r="B203" s="152"/>
      <c r="C203" s="153"/>
      <c r="D203" s="154"/>
      <c r="E203" s="155"/>
      <c r="F203" s="154"/>
      <c r="G203" s="90"/>
    </row>
    <row r="204" spans="1:7" s="2" customFormat="1">
      <c r="A204" s="151" t="s">
        <v>330</v>
      </c>
      <c r="B204" s="152" t="s">
        <v>331</v>
      </c>
      <c r="C204" s="153" t="s">
        <v>30</v>
      </c>
      <c r="D204" s="154">
        <v>1</v>
      </c>
      <c r="E204" s="161"/>
      <c r="F204" s="154">
        <f t="shared" ref="F204:F205" si="16">D204*E204</f>
        <v>0</v>
      </c>
      <c r="G204" s="90"/>
    </row>
    <row r="205" spans="1:7" s="2" customFormat="1">
      <c r="A205" s="151" t="s">
        <v>332</v>
      </c>
      <c r="B205" s="152" t="s">
        <v>333</v>
      </c>
      <c r="C205" s="153" t="s">
        <v>30</v>
      </c>
      <c r="D205" s="154">
        <v>1</v>
      </c>
      <c r="E205" s="161"/>
      <c r="F205" s="154">
        <f t="shared" si="16"/>
        <v>0</v>
      </c>
      <c r="G205" s="90"/>
    </row>
    <row r="206" spans="1:7">
      <c r="A206" s="162"/>
      <c r="B206" s="163" t="s">
        <v>218</v>
      </c>
      <c r="C206" s="164"/>
      <c r="D206" s="165"/>
      <c r="E206" s="166"/>
      <c r="F206" s="165"/>
      <c r="G206" s="228"/>
    </row>
    <row r="207" spans="1:7" ht="280.5">
      <c r="A207" s="151" t="s">
        <v>178</v>
      </c>
      <c r="B207" s="152" t="s">
        <v>373</v>
      </c>
      <c r="C207" s="153"/>
      <c r="D207" s="154"/>
      <c r="E207" s="155"/>
      <c r="F207" s="154"/>
      <c r="G207" s="228"/>
    </row>
    <row r="208" spans="1:7" ht="188.25" customHeight="1">
      <c r="A208" s="156"/>
      <c r="B208" s="157"/>
      <c r="C208" s="158"/>
      <c r="D208" s="159"/>
      <c r="E208" s="160"/>
      <c r="F208" s="159"/>
      <c r="G208" s="228"/>
    </row>
    <row r="209" spans="1:7">
      <c r="A209" s="151" t="s">
        <v>179</v>
      </c>
      <c r="B209" s="152" t="s">
        <v>180</v>
      </c>
      <c r="C209" s="153" t="s">
        <v>30</v>
      </c>
      <c r="D209" s="154">
        <v>1</v>
      </c>
      <c r="E209" s="161"/>
      <c r="F209" s="154">
        <f t="shared" ref="F209:F211" si="17">D209*E209</f>
        <v>0</v>
      </c>
      <c r="G209" s="228"/>
    </row>
    <row r="210" spans="1:7">
      <c r="A210" s="151" t="s">
        <v>334</v>
      </c>
      <c r="B210" s="152" t="s">
        <v>335</v>
      </c>
      <c r="C210" s="153" t="s">
        <v>30</v>
      </c>
      <c r="D210" s="154">
        <v>1</v>
      </c>
      <c r="E210" s="161"/>
      <c r="F210" s="154">
        <f t="shared" si="17"/>
        <v>0</v>
      </c>
      <c r="G210" s="90"/>
    </row>
    <row r="211" spans="1:7">
      <c r="A211" s="151" t="s">
        <v>181</v>
      </c>
      <c r="B211" s="152" t="s">
        <v>182</v>
      </c>
      <c r="C211" s="153" t="s">
        <v>30</v>
      </c>
      <c r="D211" s="154">
        <v>1</v>
      </c>
      <c r="E211" s="161"/>
      <c r="F211" s="154">
        <f t="shared" si="17"/>
        <v>0</v>
      </c>
      <c r="G211" s="228"/>
    </row>
    <row r="212" spans="1:7">
      <c r="A212" s="162"/>
      <c r="B212" s="163" t="s">
        <v>242</v>
      </c>
      <c r="C212" s="164"/>
      <c r="D212" s="165"/>
      <c r="E212" s="166"/>
      <c r="F212" s="165"/>
      <c r="G212" s="228"/>
    </row>
    <row r="213" spans="1:7" ht="204">
      <c r="A213" s="151" t="s">
        <v>245</v>
      </c>
      <c r="B213" s="152" t="s">
        <v>387</v>
      </c>
      <c r="C213" s="153"/>
      <c r="D213" s="154"/>
      <c r="E213" s="155"/>
      <c r="F213" s="154"/>
      <c r="G213" s="228"/>
    </row>
    <row r="214" spans="1:7" ht="108.75" customHeight="1">
      <c r="A214" s="151"/>
      <c r="B214" s="152"/>
      <c r="C214" s="153"/>
      <c r="D214" s="154"/>
      <c r="E214" s="155"/>
      <c r="F214" s="154"/>
      <c r="G214" s="90"/>
    </row>
    <row r="215" spans="1:7">
      <c r="A215" s="151" t="s">
        <v>246</v>
      </c>
      <c r="B215" s="152" t="s">
        <v>243</v>
      </c>
      <c r="C215" s="153" t="s">
        <v>30</v>
      </c>
      <c r="D215" s="154">
        <v>1</v>
      </c>
      <c r="E215" s="161"/>
      <c r="F215" s="154">
        <f t="shared" ref="F215:F216" si="18">D215*E215</f>
        <v>0</v>
      </c>
      <c r="G215" s="228"/>
    </row>
    <row r="216" spans="1:7">
      <c r="A216" s="151" t="s">
        <v>247</v>
      </c>
      <c r="B216" s="152" t="s">
        <v>244</v>
      </c>
      <c r="C216" s="153" t="s">
        <v>30</v>
      </c>
      <c r="D216" s="154">
        <v>1</v>
      </c>
      <c r="E216" s="161"/>
      <c r="F216" s="154">
        <f t="shared" si="18"/>
        <v>0</v>
      </c>
      <c r="G216" s="228"/>
    </row>
    <row r="217" spans="1:7">
      <c r="A217" s="162"/>
      <c r="B217" s="163" t="s">
        <v>217</v>
      </c>
      <c r="C217" s="164"/>
      <c r="D217" s="165"/>
      <c r="E217" s="166"/>
      <c r="F217" s="165"/>
      <c r="G217" s="228"/>
    </row>
    <row r="218" spans="1:7" ht="216.75">
      <c r="A218" s="151" t="s">
        <v>183</v>
      </c>
      <c r="B218" s="152" t="s">
        <v>388</v>
      </c>
      <c r="C218" s="153"/>
      <c r="D218" s="154"/>
      <c r="E218" s="155"/>
      <c r="F218" s="154"/>
      <c r="G218" s="228"/>
    </row>
    <row r="219" spans="1:7" ht="53.25" customHeight="1">
      <c r="A219" s="156"/>
      <c r="B219" s="157"/>
      <c r="C219" s="158"/>
      <c r="D219" s="159"/>
      <c r="E219" s="160"/>
      <c r="F219" s="159"/>
      <c r="G219" s="228"/>
    </row>
    <row r="220" spans="1:7">
      <c r="A220" s="151" t="s">
        <v>184</v>
      </c>
      <c r="B220" s="152" t="s">
        <v>185</v>
      </c>
      <c r="C220" s="153" t="s">
        <v>30</v>
      </c>
      <c r="D220" s="154">
        <v>1</v>
      </c>
      <c r="E220" s="161"/>
      <c r="F220" s="154">
        <f t="shared" ref="F220:F221" si="19">D220*E220</f>
        <v>0</v>
      </c>
      <c r="G220" s="228"/>
    </row>
    <row r="221" spans="1:7">
      <c r="A221" s="151" t="s">
        <v>186</v>
      </c>
      <c r="B221" s="152" t="s">
        <v>187</v>
      </c>
      <c r="C221" s="153" t="s">
        <v>30</v>
      </c>
      <c r="D221" s="154">
        <v>1</v>
      </c>
      <c r="E221" s="161"/>
      <c r="F221" s="154">
        <f t="shared" si="19"/>
        <v>0</v>
      </c>
      <c r="G221" s="228"/>
    </row>
    <row r="222" spans="1:7">
      <c r="A222" s="162"/>
      <c r="B222" s="163" t="s">
        <v>216</v>
      </c>
      <c r="C222" s="164"/>
      <c r="D222" s="165"/>
      <c r="E222" s="166"/>
      <c r="F222" s="165"/>
      <c r="G222" s="228"/>
    </row>
    <row r="223" spans="1:7" ht="216.75">
      <c r="A223" s="151" t="s">
        <v>188</v>
      </c>
      <c r="B223" s="152" t="s">
        <v>389</v>
      </c>
      <c r="C223" s="153"/>
      <c r="D223" s="154"/>
      <c r="E223" s="155"/>
      <c r="F223" s="154"/>
      <c r="G223" s="228"/>
    </row>
    <row r="224" spans="1:7" ht="46.5" customHeight="1">
      <c r="A224" s="156"/>
      <c r="B224" s="157"/>
      <c r="C224" s="158"/>
      <c r="D224" s="159"/>
      <c r="E224" s="160"/>
      <c r="F224" s="159"/>
      <c r="G224" s="228"/>
    </row>
    <row r="225" spans="1:7">
      <c r="A225" s="151" t="s">
        <v>189</v>
      </c>
      <c r="B225" s="152" t="s">
        <v>190</v>
      </c>
      <c r="C225" s="153" t="s">
        <v>30</v>
      </c>
      <c r="D225" s="154">
        <v>1</v>
      </c>
      <c r="E225" s="161"/>
      <c r="F225" s="154">
        <f t="shared" ref="F225:F226" si="20">D225*E225</f>
        <v>0</v>
      </c>
      <c r="G225" s="228"/>
    </row>
    <row r="226" spans="1:7">
      <c r="A226" s="151" t="s">
        <v>191</v>
      </c>
      <c r="B226" s="152" t="s">
        <v>192</v>
      </c>
      <c r="C226" s="153" t="s">
        <v>30</v>
      </c>
      <c r="D226" s="154">
        <v>1</v>
      </c>
      <c r="E226" s="161"/>
      <c r="F226" s="154">
        <f t="shared" si="20"/>
        <v>0</v>
      </c>
      <c r="G226" s="228"/>
    </row>
    <row r="227" spans="1:7">
      <c r="A227" s="122"/>
      <c r="B227" s="123" t="s">
        <v>339</v>
      </c>
      <c r="C227" s="124"/>
      <c r="D227" s="124"/>
      <c r="E227" s="124"/>
      <c r="F227" s="124"/>
      <c r="G227" s="2"/>
    </row>
    <row r="228" spans="1:7">
      <c r="A228" s="162"/>
      <c r="B228" s="163" t="s">
        <v>340</v>
      </c>
      <c r="C228" s="164"/>
      <c r="D228" s="165"/>
      <c r="E228" s="166"/>
      <c r="F228" s="165"/>
      <c r="G228" s="228"/>
    </row>
    <row r="229" spans="1:7" ht="114.75">
      <c r="A229" s="125" t="s">
        <v>341</v>
      </c>
      <c r="B229" s="126" t="s">
        <v>390</v>
      </c>
      <c r="C229" s="127" t="s">
        <v>30</v>
      </c>
      <c r="D229" s="128">
        <v>2</v>
      </c>
      <c r="E229" s="129"/>
      <c r="F229" s="128">
        <f t="shared" ref="F229" si="21">D229*E229</f>
        <v>0</v>
      </c>
      <c r="G229" s="2"/>
    </row>
    <row r="230" spans="1:7" ht="120" customHeight="1">
      <c r="A230" s="125"/>
      <c r="B230" s="126"/>
      <c r="C230" s="127"/>
      <c r="D230" s="128"/>
      <c r="E230" s="130"/>
      <c r="F230" s="128"/>
      <c r="G230" s="2"/>
    </row>
    <row r="231" spans="1:7">
      <c r="A231" s="162"/>
      <c r="B231" s="163" t="s">
        <v>337</v>
      </c>
      <c r="C231" s="164"/>
      <c r="D231" s="165"/>
      <c r="E231" s="166"/>
      <c r="F231" s="165"/>
      <c r="G231" s="228"/>
    </row>
    <row r="232" spans="1:7" ht="114.75">
      <c r="A232" s="125" t="s">
        <v>338</v>
      </c>
      <c r="B232" s="126" t="s">
        <v>391</v>
      </c>
      <c r="C232" s="127" t="s">
        <v>30</v>
      </c>
      <c r="D232" s="128">
        <v>3</v>
      </c>
      <c r="E232" s="129"/>
      <c r="F232" s="128">
        <f t="shared" ref="F232" si="22">D232*E232</f>
        <v>0</v>
      </c>
      <c r="G232" s="2"/>
    </row>
    <row r="233" spans="1:7" ht="96.75" customHeight="1">
      <c r="A233" s="125"/>
      <c r="B233" s="126"/>
      <c r="C233" s="127"/>
      <c r="D233" s="128"/>
      <c r="E233" s="130"/>
      <c r="F233" s="128"/>
      <c r="G233" s="2"/>
    </row>
    <row r="234" spans="1:7">
      <c r="A234" s="123"/>
      <c r="B234" s="123" t="s">
        <v>193</v>
      </c>
      <c r="C234" s="167"/>
      <c r="D234" s="167"/>
      <c r="E234" s="167"/>
      <c r="F234" s="167"/>
      <c r="G234" s="228"/>
    </row>
    <row r="235" spans="1:7" ht="165.75">
      <c r="A235" s="125" t="s">
        <v>342</v>
      </c>
      <c r="B235" s="152" t="s">
        <v>248</v>
      </c>
      <c r="C235" s="153" t="s">
        <v>30</v>
      </c>
      <c r="D235" s="154">
        <v>1</v>
      </c>
      <c r="E235" s="161"/>
      <c r="F235" s="154">
        <f t="shared" ref="F235:F251" si="23">D235*E235</f>
        <v>0</v>
      </c>
      <c r="G235" s="228"/>
    </row>
    <row r="236" spans="1:7" ht="152.25" customHeight="1">
      <c r="A236" s="125"/>
      <c r="B236" s="157"/>
      <c r="C236" s="158"/>
      <c r="D236" s="159"/>
      <c r="E236" s="160"/>
      <c r="F236" s="159"/>
      <c r="G236" s="228"/>
    </row>
    <row r="237" spans="1:7" ht="191.25">
      <c r="A237" s="125" t="s">
        <v>343</v>
      </c>
      <c r="B237" s="152" t="s">
        <v>249</v>
      </c>
      <c r="C237" s="153" t="s">
        <v>30</v>
      </c>
      <c r="D237" s="154">
        <v>1</v>
      </c>
      <c r="E237" s="161"/>
      <c r="F237" s="154">
        <f t="shared" si="23"/>
        <v>0</v>
      </c>
      <c r="G237" s="228"/>
    </row>
    <row r="238" spans="1:7" ht="149.25" customHeight="1">
      <c r="A238" s="125"/>
      <c r="B238" s="157"/>
      <c r="C238" s="158"/>
      <c r="D238" s="159"/>
      <c r="E238" s="160"/>
      <c r="F238" s="159"/>
      <c r="G238" s="228"/>
    </row>
    <row r="239" spans="1:7" ht="191.25">
      <c r="A239" s="125" t="s">
        <v>344</v>
      </c>
      <c r="B239" s="152" t="s">
        <v>250</v>
      </c>
      <c r="C239" s="153" t="s">
        <v>30</v>
      </c>
      <c r="D239" s="154">
        <v>1</v>
      </c>
      <c r="E239" s="161"/>
      <c r="F239" s="154">
        <f t="shared" si="23"/>
        <v>0</v>
      </c>
      <c r="G239" s="228"/>
    </row>
    <row r="240" spans="1:7" ht="184.5" customHeight="1">
      <c r="A240" s="125"/>
      <c r="B240" s="157"/>
      <c r="C240" s="158"/>
      <c r="D240" s="159"/>
      <c r="E240" s="160"/>
      <c r="F240" s="159"/>
      <c r="G240" s="228"/>
    </row>
    <row r="241" spans="1:7" ht="178.5">
      <c r="A241" s="125" t="s">
        <v>345</v>
      </c>
      <c r="B241" s="152" t="s">
        <v>251</v>
      </c>
      <c r="C241" s="153" t="s">
        <v>30</v>
      </c>
      <c r="D241" s="154">
        <v>1</v>
      </c>
      <c r="E241" s="161"/>
      <c r="F241" s="154">
        <f t="shared" si="23"/>
        <v>0</v>
      </c>
    </row>
    <row r="242" spans="1:7" ht="150" customHeight="1">
      <c r="A242" s="125"/>
      <c r="B242" s="157"/>
      <c r="C242" s="158"/>
      <c r="D242" s="159"/>
      <c r="E242" s="160"/>
      <c r="F242" s="159"/>
    </row>
    <row r="243" spans="1:7" ht="178.5">
      <c r="A243" s="125" t="s">
        <v>346</v>
      </c>
      <c r="B243" s="152" t="s">
        <v>252</v>
      </c>
      <c r="C243" s="153" t="s">
        <v>30</v>
      </c>
      <c r="D243" s="154">
        <v>1</v>
      </c>
      <c r="E243" s="161"/>
      <c r="F243" s="154">
        <f t="shared" si="23"/>
        <v>0</v>
      </c>
      <c r="G243" s="228"/>
    </row>
    <row r="244" spans="1:7" ht="150.75" customHeight="1">
      <c r="A244" s="125"/>
      <c r="B244" s="157"/>
      <c r="C244" s="158"/>
      <c r="D244" s="159"/>
      <c r="E244" s="160"/>
      <c r="F244" s="159"/>
      <c r="G244" s="228"/>
    </row>
    <row r="245" spans="1:7" ht="178.5">
      <c r="A245" s="125" t="s">
        <v>347</v>
      </c>
      <c r="B245" s="152" t="s">
        <v>253</v>
      </c>
      <c r="C245" s="153" t="s">
        <v>30</v>
      </c>
      <c r="D245" s="154">
        <v>1</v>
      </c>
      <c r="E245" s="161"/>
      <c r="F245" s="154">
        <f t="shared" si="23"/>
        <v>0</v>
      </c>
      <c r="G245" s="228"/>
    </row>
    <row r="246" spans="1:7" ht="154.5" customHeight="1">
      <c r="A246" s="125"/>
      <c r="B246" s="157"/>
      <c r="C246" s="158"/>
      <c r="D246" s="159"/>
      <c r="E246" s="160"/>
      <c r="F246" s="159"/>
      <c r="G246" s="228"/>
    </row>
    <row r="247" spans="1:7" ht="229.5">
      <c r="A247" s="125" t="s">
        <v>348</v>
      </c>
      <c r="B247" s="152" t="s">
        <v>336</v>
      </c>
      <c r="C247" s="153" t="s">
        <v>30</v>
      </c>
      <c r="D247" s="154">
        <v>1</v>
      </c>
      <c r="E247" s="161"/>
      <c r="F247" s="154">
        <f t="shared" si="23"/>
        <v>0</v>
      </c>
      <c r="G247" s="228"/>
    </row>
    <row r="248" spans="1:7" ht="180" customHeight="1">
      <c r="A248" s="125"/>
      <c r="B248" s="157"/>
      <c r="C248" s="235"/>
      <c r="D248" s="159"/>
      <c r="E248" s="160"/>
      <c r="F248" s="159"/>
      <c r="G248" s="228"/>
    </row>
    <row r="249" spans="1:7" ht="204">
      <c r="A249" s="125" t="s">
        <v>349</v>
      </c>
      <c r="B249" s="152" t="s">
        <v>254</v>
      </c>
      <c r="C249" s="153" t="s">
        <v>30</v>
      </c>
      <c r="D249" s="154">
        <v>1</v>
      </c>
      <c r="E249" s="161"/>
      <c r="F249" s="154">
        <f t="shared" si="23"/>
        <v>0</v>
      </c>
      <c r="G249" s="228"/>
    </row>
    <row r="250" spans="1:7" ht="154.5" customHeight="1">
      <c r="A250" s="125"/>
      <c r="B250" s="157"/>
      <c r="C250" s="158"/>
      <c r="D250" s="159"/>
      <c r="E250" s="160"/>
      <c r="F250" s="159"/>
      <c r="G250" s="228"/>
    </row>
    <row r="251" spans="1:7" ht="191.25">
      <c r="A251" s="125" t="s">
        <v>194</v>
      </c>
      <c r="B251" s="152" t="s">
        <v>255</v>
      </c>
      <c r="C251" s="153" t="s">
        <v>30</v>
      </c>
      <c r="D251" s="154">
        <v>1</v>
      </c>
      <c r="E251" s="161"/>
      <c r="F251" s="154">
        <f t="shared" si="23"/>
        <v>0</v>
      </c>
    </row>
    <row r="252" spans="1:7" ht="154.5" customHeight="1">
      <c r="A252" s="156"/>
      <c r="B252" s="236"/>
      <c r="C252" s="158"/>
      <c r="D252" s="159"/>
      <c r="E252" s="160"/>
      <c r="F252" s="159"/>
    </row>
    <row r="253" spans="1:7">
      <c r="A253" s="123"/>
      <c r="B253" s="123" t="s">
        <v>256</v>
      </c>
      <c r="C253" s="167"/>
      <c r="D253" s="167"/>
      <c r="E253" s="167"/>
      <c r="F253" s="167"/>
      <c r="G253" s="228"/>
    </row>
    <row r="254" spans="1:7" s="98" customFormat="1" ht="63.75">
      <c r="A254" s="237" t="s">
        <v>259</v>
      </c>
      <c r="B254" s="238" t="s">
        <v>261</v>
      </c>
      <c r="C254" s="168" t="s">
        <v>257</v>
      </c>
      <c r="D254" s="239">
        <v>190</v>
      </c>
      <c r="E254" s="223"/>
      <c r="F254" s="154">
        <f t="shared" ref="F254:F255" si="24">ROUND(D254*E254,2)</f>
        <v>0</v>
      </c>
      <c r="G254" s="240"/>
    </row>
    <row r="255" spans="1:7" s="179" customFormat="1" ht="38.25">
      <c r="A255" s="237" t="s">
        <v>260</v>
      </c>
      <c r="B255" s="241" t="s">
        <v>262</v>
      </c>
      <c r="C255" s="168" t="s">
        <v>258</v>
      </c>
      <c r="D255" s="239">
        <v>1</v>
      </c>
      <c r="E255" s="223"/>
      <c r="F255" s="154">
        <f t="shared" si="24"/>
        <v>0</v>
      </c>
      <c r="G255" s="240"/>
    </row>
    <row r="256" spans="1:7" ht="15" customHeight="1" thickBot="1">
      <c r="A256" s="169"/>
      <c r="B256" s="242"/>
      <c r="C256" s="105"/>
      <c r="D256" s="106"/>
      <c r="E256" s="105"/>
      <c r="F256" s="106"/>
      <c r="G256" s="228"/>
    </row>
    <row r="257" spans="1:7" ht="14.25" thickTop="1" thickBot="1">
      <c r="A257" s="170"/>
      <c r="B257" s="243" t="s">
        <v>4</v>
      </c>
      <c r="C257" s="171"/>
      <c r="D257" s="172"/>
      <c r="E257" s="195"/>
      <c r="F257" s="172">
        <f>SUM(F39:F255)</f>
        <v>0</v>
      </c>
      <c r="G257" s="228"/>
    </row>
    <row r="258" spans="1:7" ht="13.5" thickTop="1"/>
  </sheetData>
  <mergeCells count="10">
    <mergeCell ref="B36:E36"/>
    <mergeCell ref="B37:E37"/>
    <mergeCell ref="B29:E29"/>
    <mergeCell ref="B28:E28"/>
    <mergeCell ref="B32:E32"/>
    <mergeCell ref="B31:E31"/>
    <mergeCell ref="B33:E33"/>
    <mergeCell ref="B35:E35"/>
    <mergeCell ref="B30:E30"/>
    <mergeCell ref="B34:E34"/>
  </mergeCells>
  <phoneticPr fontId="42" type="noConversion"/>
  <pageMargins left="0.62992125984251968" right="0.23622047244094491" top="0.62992125984251968" bottom="0.62992125984251968" header="0.31496062992125984" footer="0.31496062992125984"/>
  <pageSetup paperSize="9" scale="93" fitToHeight="0" orientation="portrait" r:id="rId1"/>
  <headerFooter differentFirst="1">
    <oddFooter>&amp;CStran &amp;P od &amp;N</oddFooter>
  </headerFooter>
  <rowBreaks count="25" manualBreakCount="25">
    <brk id="24" max="5" man="1"/>
    <brk id="32" max="5" man="1"/>
    <brk id="37" max="5" man="1"/>
    <brk id="50" max="5" man="1"/>
    <brk id="60" max="5" man="1"/>
    <brk id="69" max="5" man="1"/>
    <brk id="79" max="5" man="1"/>
    <brk id="90" max="5" man="1"/>
    <brk id="101" max="5" man="1"/>
    <brk id="112" max="5" man="1"/>
    <brk id="123" max="5" man="1"/>
    <brk id="129" max="5" man="1"/>
    <brk id="135" max="5" man="1"/>
    <brk id="141" max="5" man="1"/>
    <brk id="152" max="5" man="1"/>
    <brk id="158" max="5" man="1"/>
    <brk id="164" max="5" man="1"/>
    <brk id="170" max="5" man="1"/>
    <brk id="176" max="5" man="1"/>
    <brk id="182" max="5" man="1"/>
    <brk id="194" max="5" man="1"/>
    <brk id="205" max="5" man="1"/>
    <brk id="211" max="5" man="1"/>
    <brk id="221" max="5" man="1"/>
    <brk id="233" max="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461DA3CC81A1A4FAE8ABCF2B3919951" ma:contentTypeVersion="16" ma:contentTypeDescription="Ustvari nov dokument." ma:contentTypeScope="" ma:versionID="ffd5f286883181166ebb9c69439a587a">
  <xsd:schema xmlns:xsd="http://www.w3.org/2001/XMLSchema" xmlns:xs="http://www.w3.org/2001/XMLSchema" xmlns:p="http://schemas.microsoft.com/office/2006/metadata/properties" xmlns:ns2="76376bf6-af08-4a2f-b15a-d3c4a73ca8e6" xmlns:ns3="7c1ce5eb-e218-4198-9fed-32534c1e6606" targetNamespace="http://schemas.microsoft.com/office/2006/metadata/properties" ma:root="true" ma:fieldsID="3b93a5a7b6c47a695cd4ecf9810b2bb2" ns2:_="" ns3:_="">
    <xsd:import namespace="76376bf6-af08-4a2f-b15a-d3c4a73ca8e6"/>
    <xsd:import namespace="7c1ce5eb-e218-4198-9fed-32534c1e660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376bf6-af08-4a2f-b15a-d3c4a73ca8e6" elementFormDefault="qualified">
    <xsd:import namespace="http://schemas.microsoft.com/office/2006/documentManagement/types"/>
    <xsd:import namespace="http://schemas.microsoft.com/office/infopath/2007/PartnerControls"/>
    <xsd:element name="SharedWithUsers" ma:index="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internalName="SharedWithDetails" ma:readOnly="true">
      <xsd:simpleType>
        <xsd:restriction base="dms:Note">
          <xsd:maxLength value="255"/>
        </xsd:restriction>
      </xsd:simpleType>
    </xsd:element>
    <xsd:element name="TaxCatchAll" ma:index="15" nillable="true" ma:displayName="Taxonomy Catch All Column" ma:hidden="true" ma:list="{d5f5c77b-303b-4841-a448-19c6147f8438}" ma:internalName="TaxCatchAll" ma:showField="CatchAllData" ma:web="76376bf6-af08-4a2f-b15a-d3c4a73ca8e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c1ce5eb-e218-4198-9fed-32534c1e660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Oznake slike" ma:readOnly="false" ma:fieldId="{5cf76f15-5ced-4ddc-b409-7134ff3c332f}" ma:taxonomyMulti="true" ma:sspId="5af8bb82-e5ed-44e9-90c6-9ea8d7729c34"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6376bf6-af08-4a2f-b15a-d3c4a73ca8e6" xsi:nil="true"/>
    <lcf76f155ced4ddcb4097134ff3c332f xmlns="7c1ce5eb-e218-4198-9fed-32534c1e660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9719C5F-8665-45F2-8567-995E408928BB}"/>
</file>

<file path=customXml/itemProps2.xml><?xml version="1.0" encoding="utf-8"?>
<ds:datastoreItem xmlns:ds="http://schemas.openxmlformats.org/officeDocument/2006/customXml" ds:itemID="{4620E704-D25B-4457-8091-9E2DA0AAB2E9}"/>
</file>

<file path=customXml/itemProps3.xml><?xml version="1.0" encoding="utf-8"?>
<ds:datastoreItem xmlns:ds="http://schemas.openxmlformats.org/officeDocument/2006/customXml" ds:itemID="{D434A784-D90C-4D42-ACD7-D5AC6B96C0B1}"/>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4</vt:i4>
      </vt:variant>
      <vt:variant>
        <vt:lpstr>Imenovani obsegi</vt:lpstr>
      </vt:variant>
      <vt:variant>
        <vt:i4>3</vt:i4>
      </vt:variant>
    </vt:vector>
  </HeadingPairs>
  <TitlesOfParts>
    <vt:vector size="7" baseType="lpstr">
      <vt:lpstr>PRVA STRAN</vt:lpstr>
      <vt:lpstr>REK-SKUPAJ</vt:lpstr>
      <vt:lpstr>REK STAVBNO POHIŠTVO</vt:lpstr>
      <vt:lpstr>A-STAVBNO POHIŠTVO</vt:lpstr>
      <vt:lpstr>'A-STAVBNO POHIŠTVO'!Področje_tiskanja</vt:lpstr>
      <vt:lpstr>'REK STAVBNO POHIŠTVO'!Področje_tiskanja</vt:lpstr>
      <vt:lpstr>'REK-SKUPAJ'!Področje_tiskanja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Jože Grobelnik</dc:creator>
  <cp:lastModifiedBy>Maša Šket</cp:lastModifiedBy>
  <cp:lastPrinted>2025-07-22T09:37:49Z</cp:lastPrinted>
  <dcterms:created xsi:type="dcterms:W3CDTF">2015-07-14T10:57:12Z</dcterms:created>
  <dcterms:modified xsi:type="dcterms:W3CDTF">2025-07-22T09:55:02Z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0x0101003461DA3CC81A1A4FAE8ABCF2B3919951</vt:lpwstr>
  </property>
</Properties>
</file>